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6835" windowHeight="11580" activeTab="2"/>
  </bookViews>
  <sheets>
    <sheet name="Лист1" sheetId="1" r:id="rId1"/>
    <sheet name="Листы 2-9" sheetId="2" r:id="rId2"/>
    <sheet name="Листы 10-12" sheetId="3" r:id="rId3"/>
  </sheets>
  <externalReferences>
    <externalReference r:id="rId4"/>
  </externalReferences>
  <definedNames>
    <definedName name="_xlnm.Print_Area" localSheetId="2">'Листы 10-12'!$A$1:$Q$51</definedName>
    <definedName name="_xlnm.Print_Area" localSheetId="1">'Листы 2-9'!$A$1:$F$173</definedName>
  </definedNames>
  <calcPr calcId="145621"/>
</workbook>
</file>

<file path=xl/calcChain.xml><?xml version="1.0" encoding="utf-8"?>
<calcChain xmlns="http://schemas.openxmlformats.org/spreadsheetml/2006/main">
  <c r="E44" i="3" l="1"/>
  <c r="D44" i="3"/>
  <c r="E43" i="3"/>
  <c r="D43" i="3"/>
  <c r="E42" i="3"/>
  <c r="D42" i="3"/>
  <c r="E29" i="3"/>
  <c r="D29" i="3"/>
  <c r="E28" i="3"/>
  <c r="D28" i="3"/>
  <c r="E27" i="3"/>
  <c r="D27" i="3"/>
  <c r="E24" i="3"/>
  <c r="D24" i="3"/>
  <c r="E23" i="3"/>
  <c r="D23" i="3"/>
  <c r="E21" i="3"/>
  <c r="D21" i="3"/>
  <c r="E20" i="3"/>
  <c r="D20" i="3"/>
  <c r="E19" i="3"/>
  <c r="D19" i="3"/>
  <c r="E17" i="3"/>
  <c r="D17" i="3"/>
  <c r="E16" i="3"/>
  <c r="D16" i="3"/>
  <c r="E13" i="3"/>
  <c r="D13" i="3"/>
  <c r="F167" i="2"/>
  <c r="E167" i="2"/>
  <c r="D167" i="2"/>
  <c r="D166" i="2"/>
  <c r="F165" i="2"/>
  <c r="E165" i="2"/>
  <c r="D165" i="2"/>
  <c r="F161" i="2"/>
  <c r="E161" i="2"/>
  <c r="D161" i="2"/>
  <c r="F158" i="2"/>
  <c r="F157" i="2"/>
  <c r="E157" i="2"/>
  <c r="D157" i="2"/>
  <c r="F154" i="2"/>
  <c r="E154" i="2"/>
  <c r="D154" i="2"/>
  <c r="F153" i="2"/>
  <c r="F151" i="2"/>
  <c r="F150" i="2"/>
  <c r="E150" i="2"/>
  <c r="D150" i="2"/>
  <c r="D149" i="2"/>
  <c r="F145" i="2"/>
  <c r="E145" i="2"/>
  <c r="D145" i="2"/>
  <c r="F142" i="2"/>
  <c r="F140" i="2"/>
  <c r="F139" i="2" s="1"/>
  <c r="E139" i="2"/>
  <c r="D139" i="2"/>
  <c r="F138" i="2"/>
  <c r="F136" i="2"/>
  <c r="F135" i="2"/>
  <c r="E135" i="2"/>
  <c r="D135" i="2"/>
  <c r="F127" i="2"/>
  <c r="E127" i="2"/>
  <c r="D127" i="2"/>
  <c r="D126" i="2"/>
  <c r="F125" i="2"/>
  <c r="E125" i="2"/>
  <c r="D125" i="2"/>
  <c r="D121" i="2"/>
  <c r="F112" i="2"/>
  <c r="F110" i="2" s="1"/>
  <c r="E112" i="2"/>
  <c r="D112" i="2"/>
  <c r="D110" i="2" s="1"/>
  <c r="E110" i="2"/>
  <c r="F105" i="2"/>
  <c r="F103" i="2" s="1"/>
  <c r="E105" i="2"/>
  <c r="E103" i="2" s="1"/>
  <c r="D105" i="2"/>
  <c r="D103" i="2" s="1"/>
  <c r="F100" i="2"/>
  <c r="E100" i="2"/>
  <c r="D100" i="2"/>
  <c r="F97" i="2"/>
  <c r="E97" i="2"/>
  <c r="D97" i="2"/>
  <c r="F94" i="2"/>
  <c r="E94" i="2"/>
  <c r="D94" i="2"/>
  <c r="F91" i="2"/>
  <c r="E91" i="2"/>
  <c r="E90" i="2" s="1"/>
  <c r="D91" i="2"/>
  <c r="D90" i="2" s="1"/>
  <c r="F90" i="2"/>
  <c r="F87" i="2"/>
  <c r="E87" i="2"/>
  <c r="D87" i="2"/>
  <c r="F84" i="2"/>
  <c r="F83" i="2" s="1"/>
  <c r="E84" i="2"/>
  <c r="E83" i="2" s="1"/>
  <c r="D84" i="2"/>
  <c r="D83" i="2" s="1"/>
  <c r="F80" i="2"/>
  <c r="E80" i="2"/>
  <c r="D80" i="2"/>
  <c r="D76" i="2" s="1"/>
  <c r="F77" i="2"/>
  <c r="F76" i="2" s="1"/>
  <c r="E77" i="2"/>
  <c r="E76" i="2" s="1"/>
  <c r="D77" i="2"/>
  <c r="F73" i="2"/>
  <c r="E73" i="2"/>
  <c r="E69" i="2" s="1"/>
  <c r="D73" i="2"/>
  <c r="D69" i="2" s="1"/>
  <c r="F70" i="2"/>
  <c r="F69" i="2" s="1"/>
  <c r="E70" i="2"/>
  <c r="D70" i="2"/>
  <c r="F66" i="2"/>
  <c r="F62" i="2" s="1"/>
  <c r="E66" i="2"/>
  <c r="D66" i="2"/>
  <c r="D62" i="2" s="1"/>
  <c r="F63" i="2"/>
  <c r="E63" i="2"/>
  <c r="E62" i="2" s="1"/>
  <c r="D63" i="2"/>
  <c r="F59" i="2"/>
  <c r="E59" i="2"/>
  <c r="E55" i="2" s="1"/>
  <c r="D59" i="2"/>
  <c r="F56" i="2"/>
  <c r="F55" i="2" s="1"/>
  <c r="E56" i="2"/>
  <c r="D56" i="2"/>
  <c r="D55" i="2"/>
  <c r="F52" i="2"/>
  <c r="F48" i="2" s="1"/>
  <c r="E52" i="2"/>
  <c r="D52" i="2"/>
  <c r="F49" i="2"/>
  <c r="E49" i="2"/>
  <c r="D49" i="2"/>
  <c r="E48" i="2"/>
  <c r="D48" i="2"/>
  <c r="D40" i="2" s="1"/>
  <c r="F46" i="2"/>
  <c r="E46" i="2"/>
  <c r="D46" i="2"/>
  <c r="F45" i="2"/>
  <c r="E45" i="2"/>
  <c r="D45" i="2"/>
  <c r="D44" i="2" s="1"/>
  <c r="F44" i="2"/>
  <c r="E44" i="2"/>
  <c r="F43" i="2"/>
  <c r="E43" i="2"/>
  <c r="D43" i="2"/>
  <c r="F42" i="2"/>
  <c r="E42" i="2"/>
  <c r="E41" i="2" s="1"/>
  <c r="D42" i="2"/>
  <c r="D41" i="2" s="1"/>
  <c r="F41" i="2"/>
  <c r="F31" i="2"/>
  <c r="E31" i="2"/>
  <c r="D31" i="2"/>
  <c r="F21" i="2"/>
  <c r="E21" i="2"/>
  <c r="D21" i="2"/>
  <c r="F11" i="2"/>
  <c r="F166" i="2" s="1"/>
  <c r="E11" i="2"/>
  <c r="E166" i="2" s="1"/>
  <c r="D11" i="2"/>
  <c r="F40" i="2" l="1"/>
  <c r="D39" i="2"/>
  <c r="E40" i="2"/>
  <c r="E126" i="2"/>
  <c r="F126" i="2"/>
  <c r="D132" i="2" l="1"/>
  <c r="F39" i="2"/>
  <c r="E39" i="2"/>
  <c r="E132" i="2" l="1"/>
  <c r="F132" i="2"/>
</calcChain>
</file>

<file path=xl/sharedStrings.xml><?xml version="1.0" encoding="utf-8"?>
<sst xmlns="http://schemas.openxmlformats.org/spreadsheetml/2006/main" count="836" uniqueCount="305">
  <si>
    <t>Приложение № 1</t>
  </si>
  <si>
    <t>к стандартам раскрытия информации субъектами</t>
  </si>
  <si>
    <t>оптового и розничных рынков электрической энергии,</t>
  </si>
  <si>
    <t>утв. постановлением Правительства Российской Федерации</t>
  </si>
  <si>
    <t>от 21 января 2004 г. № 24</t>
  </si>
  <si>
    <t>(в ред. от 30 декабря 2022 г.)</t>
  </si>
  <si>
    <t>ПРЕДЛОЖЕНИЕ</t>
  </si>
  <si>
    <t>о размере цен (тарифов), долгосрочных параметров регулирования</t>
  </si>
  <si>
    <t>(вид цены (тарифа)) на 2024 год</t>
  </si>
  <si>
    <t>Акционерное общество "Чукотэнерго"</t>
  </si>
  <si>
    <t>(полное и сокращенное наименование юридического лица)</t>
  </si>
  <si>
    <t>АО "Чукотэнерго"</t>
  </si>
  <si>
    <t>I. Информация об организации</t>
  </si>
  <si>
    <t>Полное наименование</t>
  </si>
  <si>
    <t>Сокращенное наименование</t>
  </si>
  <si>
    <t>Место нахождения</t>
  </si>
  <si>
    <t>689000, Чукотский АО, г.о. Анадырь, г. Анадырь, ул. Куркутского, зд. 34</t>
  </si>
  <si>
    <t>Фактический адрес</t>
  </si>
  <si>
    <t>ИНН</t>
  </si>
  <si>
    <t>8700000339</t>
  </si>
  <si>
    <t>КПП</t>
  </si>
  <si>
    <t>870901001</t>
  </si>
  <si>
    <t>Ф. И. О. руководителя</t>
  </si>
  <si>
    <t>Петухов Константин Юрьевич</t>
  </si>
  <si>
    <t>Адрес электронной почты</t>
  </si>
  <si>
    <t>doc@chukotenergo.ru</t>
  </si>
  <si>
    <t>Контактный телефон</t>
  </si>
  <si>
    <t>+7 (427 22) 2-22-29</t>
  </si>
  <si>
    <t>Факс</t>
  </si>
  <si>
    <t>+7 (42722) 2-05-49</t>
  </si>
  <si>
    <t>II. Основные показатели деятельности организации</t>
  </si>
  <si>
    <t>Наименование показателей</t>
  </si>
  <si>
    <t>Единица измерения</t>
  </si>
  <si>
    <t>Фактические показатели за год, предшествующий базовому периоду
(2022 год)</t>
  </si>
  <si>
    <r>
      <t>Показатели, утвержденные на базовый период</t>
    </r>
    <r>
      <rPr>
        <vertAlign val="superscript"/>
        <sz val="10"/>
        <rFont val="Times New Roman"/>
        <family val="1"/>
        <charset val="204"/>
      </rPr>
      <t xml:space="preserve">1
</t>
    </r>
    <r>
      <rPr>
        <sz val="10"/>
        <rFont val="Times New Roman"/>
        <family val="1"/>
        <charset val="204"/>
      </rPr>
      <t>(2023 год)</t>
    </r>
  </si>
  <si>
    <t>Предложения на расчетный период регулирования
(2024 год)</t>
  </si>
  <si>
    <t>1. Основные показатели деятельности организаций, относящихся к субъектам естественных монополий,  
а также коммерческого оператора оптового рынка электрической энергии (мощности)</t>
  </si>
  <si>
    <t>1.</t>
  </si>
  <si>
    <t>Показатели эффективности деятельности организации</t>
  </si>
  <si>
    <t>1.1.</t>
  </si>
  <si>
    <t>Выручка</t>
  </si>
  <si>
    <t>тыс. рублей</t>
  </si>
  <si>
    <t>1.2.</t>
  </si>
  <si>
    <t>Прибыль (убыток) от продаж</t>
  </si>
  <si>
    <t>1.3.</t>
  </si>
  <si>
    <t>EBITDA (прибыль до процентов, налогов и амортизации)</t>
  </si>
  <si>
    <t>1.4.</t>
  </si>
  <si>
    <t>Чистая прибыль (убыток)</t>
  </si>
  <si>
    <t>2.</t>
  </si>
  <si>
    <t>Показатели рентабельности организации</t>
  </si>
  <si>
    <t>2.1.</t>
  </si>
  <si>
    <t>Рентабельность продаж (величина прибыли от продаж в каждом рубле выручки). Нормальное значение для отрасли электроэнергетики от 9 процентов и более</t>
  </si>
  <si>
    <t>процентов</t>
  </si>
  <si>
    <t>3.</t>
  </si>
  <si>
    <t>Показатели регулируемых видов деятельности организации</t>
  </si>
  <si>
    <t>3.1.</t>
  </si>
  <si>
    <r>
      <t>Расчетный объем услуг в части управления технологическими режимами</t>
    </r>
    <r>
      <rPr>
        <vertAlign val="superscript"/>
        <sz val="10"/>
        <color theme="1"/>
        <rFont val="Times New Roman"/>
        <family val="1"/>
        <charset val="204"/>
      </rPr>
      <t>2</t>
    </r>
  </si>
  <si>
    <t>МВт</t>
  </si>
  <si>
    <t>-</t>
  </si>
  <si>
    <t>3.2.</t>
  </si>
  <si>
    <r>
      <t>Расчетный объем услуг в части обеспечения надежности</t>
    </r>
    <r>
      <rPr>
        <vertAlign val="superscript"/>
        <sz val="10"/>
        <color theme="1"/>
        <rFont val="Times New Roman"/>
        <family val="1"/>
        <charset val="204"/>
      </rPr>
      <t>2</t>
    </r>
  </si>
  <si>
    <t>МВт·ч</t>
  </si>
  <si>
    <t>3.3.</t>
  </si>
  <si>
    <r>
      <t>Заявленная мощность</t>
    </r>
    <r>
      <rPr>
        <vertAlign val="superscript"/>
        <sz val="10"/>
        <color theme="1"/>
        <rFont val="Times New Roman"/>
        <family val="1"/>
        <charset val="204"/>
      </rPr>
      <t>3</t>
    </r>
  </si>
  <si>
    <t>3.4.</t>
  </si>
  <si>
    <r>
      <t>Объем полезного отпуска электроэнергии — всего</t>
    </r>
    <r>
      <rPr>
        <vertAlign val="superscript"/>
        <sz val="10"/>
        <color theme="1"/>
        <rFont val="Times New Roman"/>
        <family val="1"/>
        <charset val="204"/>
      </rPr>
      <t>3</t>
    </r>
  </si>
  <si>
    <t>тыс. кВт·ч</t>
  </si>
  <si>
    <t>3.5.</t>
  </si>
  <si>
    <r>
      <t>Объем полезного отпуска электроэнергии населению и приравненным к нему категориям потребителей</t>
    </r>
    <r>
      <rPr>
        <vertAlign val="superscript"/>
        <sz val="10"/>
        <color theme="1"/>
        <rFont val="Times New Roman"/>
        <family val="1"/>
        <charset val="204"/>
      </rPr>
      <t>3</t>
    </r>
  </si>
  <si>
    <t>3.6.</t>
  </si>
  <si>
    <r>
      <t>Уровень потерь электрической энергии</t>
    </r>
    <r>
      <rPr>
        <vertAlign val="superscript"/>
        <sz val="10"/>
        <color theme="1"/>
        <rFont val="Times New Roman"/>
        <family val="1"/>
        <charset val="204"/>
      </rPr>
      <t>3</t>
    </r>
  </si>
  <si>
    <t>3.7.</t>
  </si>
  <si>
    <r>
      <t>Реквизиты программы энергоэффективности (кем утверждена, дата утверждения, номер приказа)</t>
    </r>
    <r>
      <rPr>
        <vertAlign val="superscript"/>
        <sz val="10"/>
        <color theme="1"/>
        <rFont val="Times New Roman"/>
        <family val="1"/>
        <charset val="204"/>
      </rPr>
      <t>3</t>
    </r>
  </si>
  <si>
    <t>Программа энергосбережения и повышения энергетической эффективности 
АО "Чукотэнерго" 
на 2022-2027 годы 
(утв. 25.02.2022)</t>
  </si>
  <si>
    <t>Программа энергосбережения и повышения энергетической эффективности 
АО "Чукотэнерго" 
на 2023-2028 годы 
(утв. 22.02.2023)</t>
  </si>
  <si>
    <t>3.8.</t>
  </si>
  <si>
    <r>
      <t>Суммарный объем производства и потребления электрической энергии участниками оптового рынка электрической энергии</t>
    </r>
    <r>
      <rPr>
        <vertAlign val="superscript"/>
        <sz val="10"/>
        <color theme="1"/>
        <rFont val="Times New Roman"/>
        <family val="1"/>
        <charset val="204"/>
      </rPr>
      <t>4</t>
    </r>
  </si>
  <si>
    <t>4.</t>
  </si>
  <si>
    <t>Необходимая валовая выручка по регулируемым видам деятельности организации — всего</t>
  </si>
  <si>
    <t>4.1.</t>
  </si>
  <si>
    <r>
      <t>Расходы, связанные с производством и реализацией товаров, работ и услуг</t>
    </r>
    <r>
      <rPr>
        <vertAlign val="superscript"/>
        <sz val="10"/>
        <color theme="1"/>
        <rFont val="Times New Roman"/>
        <family val="1"/>
        <charset val="204"/>
      </rPr>
      <t>2, 4</t>
    </r>
    <r>
      <rPr>
        <sz val="10"/>
        <color theme="1"/>
        <rFont val="Times New Roman"/>
        <family val="1"/>
        <charset val="204"/>
      </rPr>
      <t>; операционные (подконтрольные) расходы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— всего в том числе:</t>
    </r>
  </si>
  <si>
    <t>оплата труда</t>
  </si>
  <si>
    <t>ремонт основных фондов</t>
  </si>
  <si>
    <t>материальные затраты</t>
  </si>
  <si>
    <t>4.2.</t>
  </si>
  <si>
    <r>
      <t>Расходы, за исключением указанных в позиции 4.1</t>
    </r>
    <r>
      <rPr>
        <vertAlign val="superscript"/>
        <sz val="10"/>
        <color theme="1"/>
        <rFont val="Times New Roman"/>
        <family val="1"/>
        <charset val="204"/>
      </rPr>
      <t>2, 4</t>
    </r>
    <r>
      <rPr>
        <sz val="10"/>
        <color theme="1"/>
        <rFont val="Times New Roman"/>
        <family val="1"/>
        <charset val="204"/>
      </rPr>
      <t>; неподконтрольные расходы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— всего</t>
    </r>
    <r>
      <rPr>
        <vertAlign val="superscript"/>
        <sz val="10"/>
        <color theme="1"/>
        <rFont val="Times New Roman"/>
        <family val="1"/>
        <charset val="204"/>
      </rPr>
      <t>3</t>
    </r>
  </si>
  <si>
    <t>4.3.</t>
  </si>
  <si>
    <t>Выпадающие, излишние доходы (расходы) прошлых лет</t>
  </si>
  <si>
    <t>4.4.</t>
  </si>
  <si>
    <t>Инвестиции, осуществляемые за счет тарифных источников</t>
  </si>
  <si>
    <t>4.4.1.</t>
  </si>
  <si>
    <t>Реквизиты инвестиционной программы (кем утверждена, дата утверждения, номер приказа)</t>
  </si>
  <si>
    <t>ИПР утверждена Минэнерго РФ 28.12.2021 г. 
Приказ №37@ 
"Об утверждении изменений, вносимых в инвестиционную программу 
АО «Чукотэнерго» на 2020 – 2024 годы, утвержденную приказом                            Минэнерго России от 28.12.2020 № 27@". 
Электронный адрес места размещения итогового проекта ИПР: https://minenergo.gov.ru/system/download/4210/173472</t>
  </si>
  <si>
    <t>ИПР утверждена Минэнерго РФ 31.10.2022 г. 
Приказ №14@ 
"Об утверждении изменений, вносимых в инвестиционную программу 
АО «Чукотэнерго» на 2020 – 2024 годы, утвержденную приказом Минэнерго России от 28.12.2020 № 27@, с изменениями, внесенными приказом Минэнерго России от 28.12.2021 № 37@". 
Электронный адрес места размещения итогового проекта ИПР: https://minenergo.gov.ru/system/download/4210/192729</t>
  </si>
  <si>
    <t>4.5.</t>
  </si>
  <si>
    <r>
      <t>Объем условных единиц</t>
    </r>
    <r>
      <rPr>
        <vertAlign val="superscript"/>
        <sz val="10"/>
        <color theme="1"/>
        <rFont val="Times New Roman"/>
        <family val="1"/>
        <charset val="204"/>
      </rPr>
      <t>3</t>
    </r>
  </si>
  <si>
    <t>у. е.</t>
  </si>
  <si>
    <t>4.6.</t>
  </si>
  <si>
    <r>
      <t>Операционные (подконтрольные) расходы на условную единицу</t>
    </r>
    <r>
      <rPr>
        <vertAlign val="superscript"/>
        <sz val="10"/>
        <color theme="1"/>
        <rFont val="Times New Roman"/>
        <family val="1"/>
        <charset val="204"/>
      </rPr>
      <t>3</t>
    </r>
  </si>
  <si>
    <t>тыс. рублей
(у. е.)</t>
  </si>
  <si>
    <t>5.</t>
  </si>
  <si>
    <t>Показатели численности персонала и фонда оплаты труда по регулируемым видам деятельности</t>
  </si>
  <si>
    <t>5.1.</t>
  </si>
  <si>
    <t>Среднесписочная численность персонала</t>
  </si>
  <si>
    <t>человек</t>
  </si>
  <si>
    <t>5.2.</t>
  </si>
  <si>
    <t>Среднемесячная заработная плата на одного работника</t>
  </si>
  <si>
    <t>тыс. рублей 
на человека</t>
  </si>
  <si>
    <t>5.3.</t>
  </si>
  <si>
    <t>Реквизиты отраслевого тарифного соглашения (дата утверждения, срок действия)</t>
  </si>
  <si>
    <t>Отраслевое тарифное соглашение в электроэнергетике Российской Федерации на 2022 - 2024 гг. 
(утверждено 20.04.2022 г., действует с момента подписания до 31.12.2024 г.)</t>
  </si>
  <si>
    <t>6.</t>
  </si>
  <si>
    <t>Уставный капитал (складочный капитал, уставный фонд, вклады товарищей)</t>
  </si>
  <si>
    <t>7.</t>
  </si>
  <si>
    <t>Анализ финансовой устойчивости по величине излишка (недостатка) собственных оборотных средств</t>
  </si>
  <si>
    <t>2. Основные показатели деятельности гарантирующих поставщиков</t>
  </si>
  <si>
    <t>Объемы полезного отпуска электрической энергии — всего в том числе:</t>
  </si>
  <si>
    <t>населению и приравненным к нему категориям потребителей</t>
  </si>
  <si>
    <t>1.1.А</t>
  </si>
  <si>
    <t>в пределах социальной нормы</t>
  </si>
  <si>
    <t>первое полугодие</t>
  </si>
  <si>
    <t>второе полугодие</t>
  </si>
  <si>
    <t>1.1.Б</t>
  </si>
  <si>
    <t>сверх социальной нормы</t>
  </si>
  <si>
    <t>в том числе:</t>
  </si>
  <si>
    <t>1.1.1.</t>
  </si>
  <si>
    <t>население, проживающее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t>
  </si>
  <si>
    <t>1.1.1.А</t>
  </si>
  <si>
    <t>1.1.1.Б</t>
  </si>
  <si>
    <t>1.1.2.</t>
  </si>
  <si>
    <t>население, проживающее в городских населенных пунктах в домах, оборудованных в установленном порядке стационарными электроплитами</t>
  </si>
  <si>
    <t>1.1.2.А</t>
  </si>
  <si>
    <t>1.1.2.Б</t>
  </si>
  <si>
    <t>1.1.3.</t>
  </si>
  <si>
    <t>население, проживающее в городских населенных пунктах в домах, оборудованных в установленном порядке стационарными электроотопительными установками</t>
  </si>
  <si>
    <t>1.1.3.А</t>
  </si>
  <si>
    <t>1.1.3.Б</t>
  </si>
  <si>
    <t>1.1.4.</t>
  </si>
  <si>
    <t>население, проживающее в городских населенных пунктах в домах, оборудованных в установленном порядке стационарными электроплитами и электроотопительными установками</t>
  </si>
  <si>
    <t>1.1.4.А</t>
  </si>
  <si>
    <t>1.1.4.Б</t>
  </si>
  <si>
    <t>1.1.5.</t>
  </si>
  <si>
    <t>население, проживающее в сельских населенных пунктах</t>
  </si>
  <si>
    <t>1.1.5.А</t>
  </si>
  <si>
    <t>1.1.5.Б</t>
  </si>
  <si>
    <t>1.1.6.</t>
  </si>
  <si>
    <t>потребители, приравненные к населению, — всего</t>
  </si>
  <si>
    <t>1.1.6.А</t>
  </si>
  <si>
    <t>1.1.6.Б</t>
  </si>
  <si>
    <t>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</si>
  <si>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менее 670 кВт</t>
  </si>
  <si>
    <t>от 670 кВт до 10 МВт</t>
  </si>
  <si>
    <t>не менее 10 МВт</t>
  </si>
  <si>
    <t>сетевым организациям, приобретающим электрическую энергию в целях компенсации потерь электрической энергии в сетях</t>
  </si>
  <si>
    <t>в первом полугодии</t>
  </si>
  <si>
    <t>во втором полугодии</t>
  </si>
  <si>
    <t>Количество обслуживаемых договоров — всего, в том числе:</t>
  </si>
  <si>
    <t>с населением и приравненным к нему категориям потребителей</t>
  </si>
  <si>
    <t>тыс. штук</t>
  </si>
  <si>
    <t>2.2.</t>
  </si>
  <si>
    <t>с потребителями, за исключением электрической энергии, поставляемой населению и приравненным к немукатегориям потребителей и сетевым организациям</t>
  </si>
  <si>
    <t>2.3.</t>
  </si>
  <si>
    <t>с сетевыми организациями, приобретающими электрическую энергию в целях компенсац ии потерь электрической энергии в сетях</t>
  </si>
  <si>
    <t>Количество точек учета по обслуживаемым договорам — всего, в том числе:</t>
  </si>
  <si>
    <t>по населению и приравненным к нему категориям потребителей</t>
  </si>
  <si>
    <t>штук</t>
  </si>
  <si>
    <t>по 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</si>
  <si>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Количество точек подключения</t>
  </si>
  <si>
    <t>Необходимая валовая выручка гарантирующего поставщика</t>
  </si>
  <si>
    <t>6.1.</t>
  </si>
  <si>
    <t>6.2.</t>
  </si>
  <si>
    <t>6.3.</t>
  </si>
  <si>
    <t>Проценты по обслуживанию заемных средств</t>
  </si>
  <si>
    <t>8.</t>
  </si>
  <si>
    <t>Резерв по сомнительным долгам</t>
  </si>
  <si>
    <t>9.</t>
  </si>
  <si>
    <t>Необходимые расходы из прибыли</t>
  </si>
  <si>
    <t>10.</t>
  </si>
  <si>
    <t>11.</t>
  </si>
  <si>
    <t>Рентабельность продаж (величина прибыли от продаж в каждом рубле выручки)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</si>
  <si>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</si>
  <si>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</si>
  <si>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</si>
  <si>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</si>
  <si>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</si>
  <si>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</si>
  <si>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</si>
  <si>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</si>
  <si>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</si>
  <si>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</si>
  <si>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</si>
  <si>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</si>
  <si>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— всего, в том числе:</t>
  </si>
  <si>
    <t>млн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</si>
  <si>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</si>
  <si>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</si>
  <si>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</si>
  <si>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</si>
  <si>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</si>
  <si>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</si>
  <si>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— всего, в том числе: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</si>
  <si>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</si>
  <si>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</si>
  <si>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</si>
  <si>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</si>
  <si>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</si>
  <si>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</si>
  <si>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</si>
  <si>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</si>
  <si>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</si>
  <si>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Приказ Минэнерго России от 06.11.2019 № 1185 (АТЭЦ); 
Приказ Минэнерго России от 20.10.2021 № 1118 (ЭГРЭС, ЧТЭЦ); 
Приказ Департамента промышленной политики Чукотского АО от 27.09.2021 № 198-од (ГМ ТЭЦ)</t>
  </si>
  <si>
    <t>Приказ Минэнерго России от 06.11.2019 № 1185 (АТЭЦ); 
Приказ Минэнерго России от 20.10.2021 № 1118 (ЭГРЭС);
 Приказ Департамента промышленной политики Чукотского АО от 27.09.2021 № 198-од (ГМ ТЭЦ); 
Приказ Минэнерго России от 20.10.2022 № 1151 (ЧТЭЦ)</t>
  </si>
  <si>
    <t>Приказ Минэнерго России от 06.11.2019 № 1185 (АТЭЦ);
 Приказ Минэнерго России от 20.10.2021 № 1118 (ЭГРЭС);
 Приказ Департамента промышленной политики Чукотского АО от 27.09.2021 № 198-од (ГМ ТЭЦ); 
Приказ Минэнерго России от 20.10.2022 № 1151 (ЧТЭЦ)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</si>
  <si>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</si>
  <si>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</si>
  <si>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</si>
  <si>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</si>
  <si>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</si>
  <si>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</si>
  <si>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</si>
  <si>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</si>
  <si>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 xml:space="preserve">Расходы на производство — всего, в том числе: 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</si>
  <si>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</si>
  <si>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</si>
  <si>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</si>
  <si>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</si>
  <si>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</si>
  <si>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</si>
  <si>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— всего, в том числе: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</si>
  <si>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</si>
  <si>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</si>
  <si>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</si>
  <si>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</si>
  <si>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</si>
  <si>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— всего, в том числе:</t>
  </si>
  <si>
    <t>13.1.</t>
  </si>
  <si>
    <t>13.2.</t>
  </si>
  <si>
    <t>13.3.</t>
  </si>
  <si>
    <t>14.</t>
  </si>
  <si>
    <t>Капитальные вложения из прибыли (с учетом налога на прибыль) — всего, в том числе: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</si>
  <si>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</si>
  <si>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</si>
  <si>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</si>
  <si>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</si>
  <si>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</si>
  <si>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</si>
  <si>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</si>
  <si>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r>
      <t xml:space="preserve">1 </t>
    </r>
    <r>
      <rPr>
        <sz val="10"/>
        <color theme="1"/>
        <rFont val="Times New Roman"/>
        <family val="1"/>
        <charset val="204"/>
      </rPr>
      <t>Базовый период — год, предшествующий расчетному периоду регулирования.</t>
    </r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</si>
  <si>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Заполняются организацией, осуществляющей оперативно-диспетчерское управление в электроэнергетике.</t>
    </r>
  </si>
  <si>
    <r>
      <rPr>
        <vertAlign val="super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>Заполняются сетевыми организациями, осуществляющими передачу электрической энергии (мощности) по электрическим сетям.</t>
    </r>
  </si>
  <si>
    <r>
      <rPr>
        <vertAlign val="superscript"/>
        <sz val="10"/>
        <color theme="1"/>
        <rFont val="Times New Roman"/>
        <family val="1"/>
        <charset val="204"/>
      </rPr>
      <t xml:space="preserve">4 </t>
    </r>
    <r>
      <rPr>
        <sz val="10"/>
        <color theme="1"/>
        <rFont val="Times New Roman"/>
        <family val="1"/>
        <charset val="204"/>
      </rPr>
      <t>Заполняются коммерческим оператором оптового рынка электрической энергии (мощности).</t>
    </r>
  </si>
  <si>
    <t>III. Цены (тарифы) по регулируемым видам деятельности организации</t>
  </si>
  <si>
    <r>
      <t>Показатели, утвержденные на базовый период</t>
    </r>
    <r>
      <rPr>
        <vertAlign val="superscript"/>
        <sz val="10"/>
        <color theme="1"/>
        <rFont val="Times New Roman"/>
        <family val="1"/>
        <charset val="204"/>
      </rPr>
      <t xml:space="preserve">1
</t>
    </r>
    <r>
      <rPr>
        <sz val="10"/>
        <color theme="1"/>
        <rFont val="Times New Roman"/>
        <family val="1"/>
        <charset val="204"/>
      </rPr>
      <t>(2023 год)</t>
    </r>
  </si>
  <si>
    <t>Предложения на расчетный период регулирования
(2025 год)</t>
  </si>
  <si>
    <t>Предложения на расчетный период регулирования
(2026 год)</t>
  </si>
  <si>
    <t>Предложения на расчетный период регулирования
(2027 год)</t>
  </si>
  <si>
    <t>Предложения на расчетный период регулирования
(2028 год)</t>
  </si>
  <si>
    <t>Для организаций, относящихся к субъектам естественных монополий:</t>
  </si>
  <si>
    <t xml:space="preserve">услуги по оперативно-диспетчерскому управлению в электроэнергетике:  </t>
  </si>
  <si>
    <t>тариф на услуги по оперативно- 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проекти-
рования развития электро-
энергетических систем, оказываемые акционерным обществом «Системный оператор Единой энергетической системы»</t>
  </si>
  <si>
    <t>рублей/
МВт в месяц</t>
  </si>
  <si>
    <t>не устанавливаются</t>
  </si>
  <si>
    <t>предельный максимальный уровень цен (тарифов) на услуги по оперативно-диспетчерскому управлению в электроэнергетике в части организации отбора исполнителей и оплаты услуг по обеспечению системной надежности, оказываемые акционерным обществом «Системный оператор Единой энергетической системы»</t>
  </si>
  <si>
    <t>рублей/
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</si>
  <si>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</si>
  <si>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</si>
  <si>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</si>
  <si>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</si>
  <si>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</si>
  <si>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</si>
  <si>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Предприятие не является коммерческтм оператором оптового рынка. Тариф не устанавливается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</si>
  <si>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</si>
  <si>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</si>
  <si>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</si>
  <si>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</si>
  <si>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</si>
  <si>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</si>
  <si>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
тыс. кВт·ч</t>
  </si>
  <si>
    <t>в том числе топливная составляющая</t>
  </si>
  <si>
    <t>цена на генерирующую мощность</t>
  </si>
  <si>
    <t>не устанавливается</t>
  </si>
  <si>
    <t>средний одноставочный тариф на тепловую энергию</t>
  </si>
  <si>
    <t>рублей/Гкал</t>
  </si>
  <si>
    <t>филиал "Анадырская ТЭЦ"</t>
  </si>
  <si>
    <t>филиал "Эгвекинотская ГРЭС"</t>
  </si>
  <si>
    <t>филиал "Чаунская ТЭЦ"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</si>
  <si>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</si>
  <si>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</si>
  <si>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</si>
  <si>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</si>
  <si>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t>1,2—2,5 кг/см2</t>
  </si>
  <si>
    <t>2,5—7,0 кг/см2</t>
  </si>
  <si>
    <t>7,0—13,0 кг/см2</t>
  </si>
  <si>
    <t>&gt;13 кг/см2</t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</si>
  <si>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</si>
  <si>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</si>
  <si>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</si>
  <si>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</si>
  <si>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
Гкал/ч
в месяц</t>
  </si>
  <si>
    <t>4.4.2.</t>
  </si>
  <si>
    <t>тариф на тепловую энергию</t>
  </si>
  <si>
    <t>средний тариф на теплоноситель, в том числе:</t>
  </si>
  <si>
    <t>рублей/
куб. метр</t>
  </si>
  <si>
    <t>вода</t>
  </si>
  <si>
    <t>пар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</si>
</sst>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00"/>
    <numFmt numFmtId="167" formatCode="#,##0.000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3" fillId="0" borderId="0" applyNumberFormat="0" applyFill="0" applyBorder="0" applyAlignment="0" applyProtection="0"/>
    <xf numFmtId="0" fontId="23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1" applyFont="1" applyAlignment="1"/>
    <xf numFmtId="0" fontId="5" fillId="0" borderId="0" xfId="0" applyFont="1" applyAlignment="1">
      <alignment horizontal="right"/>
    </xf>
    <xf numFmtId="0" fontId="6" fillId="0" borderId="0" xfId="1" applyFont="1" applyAlignment="1"/>
    <xf numFmtId="0" fontId="7" fillId="0" borderId="0" xfId="1" applyFont="1" applyAlignment="1">
      <alignment horizontal="center" vertical="center"/>
    </xf>
    <xf numFmtId="0" fontId="7" fillId="0" borderId="0" xfId="1" applyFont="1" applyAlignment="1"/>
    <xf numFmtId="0" fontId="7" fillId="0" borderId="0" xfId="1" applyFont="1" applyAlignment="1">
      <alignment horizontal="left"/>
    </xf>
    <xf numFmtId="0" fontId="7" fillId="0" borderId="0" xfId="1" applyFont="1" applyAlignment="1">
      <alignment horizontal="right"/>
    </xf>
    <xf numFmtId="0" fontId="7" fillId="0" borderId="0" xfId="1" applyFont="1" applyBorder="1" applyAlignment="1">
      <alignment horizontal="center" vertical="center"/>
    </xf>
    <xf numFmtId="0" fontId="1" fillId="0" borderId="0" xfId="0" applyFont="1" applyBorder="1"/>
    <xf numFmtId="0" fontId="8" fillId="0" borderId="0" xfId="1" applyFont="1" applyBorder="1" applyAlignment="1">
      <alignment horizontal="left"/>
    </xf>
    <xf numFmtId="0" fontId="8" fillId="0" borderId="0" xfId="1" applyFont="1" applyAlignment="1">
      <alignment horizontal="left"/>
    </xf>
    <xf numFmtId="0" fontId="7" fillId="0" borderId="0" xfId="1" applyFont="1" applyBorder="1" applyAlignment="1">
      <alignment horizontal="left"/>
    </xf>
    <xf numFmtId="0" fontId="9" fillId="0" borderId="0" xfId="1" applyFont="1" applyBorder="1" applyAlignment="1"/>
    <xf numFmtId="0" fontId="8" fillId="0" borderId="1" xfId="1" applyFont="1" applyBorder="1" applyAlignment="1">
      <alignment horizontal="center" vertical="center"/>
    </xf>
    <xf numFmtId="0" fontId="10" fillId="0" borderId="0" xfId="1" applyFont="1" applyBorder="1" applyAlignment="1"/>
    <xf numFmtId="0" fontId="9" fillId="0" borderId="2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0" xfId="1" applyFont="1" applyAlignment="1"/>
    <xf numFmtId="0" fontId="11" fillId="0" borderId="0" xfId="1" applyFont="1" applyBorder="1" applyAlignment="1"/>
    <xf numFmtId="0" fontId="10" fillId="0" borderId="0" xfId="1" applyFont="1" applyAlignment="1">
      <alignment horizontal="left"/>
    </xf>
    <xf numFmtId="0" fontId="10" fillId="0" borderId="1" xfId="1" applyFont="1" applyBorder="1" applyAlignment="1"/>
    <xf numFmtId="0" fontId="12" fillId="0" borderId="0" xfId="1" applyFont="1" applyBorder="1"/>
    <xf numFmtId="49" fontId="10" fillId="0" borderId="1" xfId="1" applyNumberFormat="1" applyFont="1" applyBorder="1" applyAlignment="1"/>
    <xf numFmtId="49" fontId="10" fillId="0" borderId="0" xfId="1" applyNumberFormat="1" applyFont="1" applyBorder="1" applyAlignment="1"/>
    <xf numFmtId="49" fontId="14" fillId="0" borderId="1" xfId="2" applyNumberFormat="1" applyFont="1" applyBorder="1" applyAlignme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/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wrapText="1"/>
    </xf>
    <xf numFmtId="0" fontId="19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2" fillId="0" borderId="3" xfId="0" applyFont="1" applyBorder="1"/>
    <xf numFmtId="0" fontId="17" fillId="0" borderId="3" xfId="0" applyFont="1" applyBorder="1"/>
    <xf numFmtId="3" fontId="12" fillId="0" borderId="3" xfId="0" applyNumberFormat="1" applyFont="1" applyBorder="1" applyAlignment="1">
      <alignment horizontal="center" vertical="center"/>
    </xf>
    <xf numFmtId="0" fontId="20" fillId="0" borderId="3" xfId="0" applyFont="1" applyBorder="1"/>
    <xf numFmtId="164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17" fillId="0" borderId="0" xfId="0" applyNumberFormat="1" applyFont="1"/>
    <xf numFmtId="0" fontId="17" fillId="0" borderId="3" xfId="0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3" fontId="16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3" fontId="12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3" fontId="17" fillId="0" borderId="3" xfId="0" applyNumberFormat="1" applyFont="1" applyFill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166" fontId="12" fillId="0" borderId="3" xfId="0" applyNumberFormat="1" applyFont="1" applyBorder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2" fillId="0" borderId="3" xfId="0" applyNumberFormat="1" applyFont="1" applyBorder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" fontId="17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2" fillId="0" borderId="0" xfId="0" applyFont="1"/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4" fontId="1" fillId="0" borderId="0" xfId="0" applyNumberFormat="1" applyFont="1"/>
    <xf numFmtId="167" fontId="1" fillId="0" borderId="0" xfId="0" applyNumberFormat="1" applyFont="1"/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4" fontId="12" fillId="0" borderId="5" xfId="0" applyNumberFormat="1" applyFont="1" applyFill="1" applyBorder="1" applyAlignment="1">
      <alignment horizontal="center" vertical="center"/>
    </xf>
    <xf numFmtId="4" fontId="12" fillId="0" borderId="6" xfId="0" applyNumberFormat="1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83;&#1086;&#1078;&#1077;&#1085;&#1080;&#1077;%20&#1086;%20&#1088;&#1072;&#1079;&#1084;&#1077;&#1088;&#1077;%20&#1094;&#1077;&#1085;%20(&#1090;&#1072;&#1088;&#1080;&#1092;&#1086;&#1074;),%20&#1044;&#1055;&#1056;%20&#1085;&#1072;%202024_&#1063;&#1069;_&#1057;&#1042;&#1071;&#1047;&#1048;_02.10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ы 2-9"/>
      <sheetName val="Листы 10-12"/>
      <sheetName val="Тарифы ТЭ+ТН"/>
      <sheetName val="2022 перед"/>
      <sheetName val="2022 сбыт"/>
      <sheetName val="2022 пр-во"/>
      <sheetName val="2022"/>
    </sheetNames>
    <sheetDataSet>
      <sheetData sheetId="0"/>
      <sheetData sheetId="1"/>
      <sheetData sheetId="2"/>
      <sheetData sheetId="3">
        <row r="7">
          <cell r="L7">
            <v>4266.8873336885445</v>
          </cell>
          <cell r="M7">
            <v>4280.1629322749022</v>
          </cell>
        </row>
        <row r="13">
          <cell r="B13">
            <v>213</v>
          </cell>
          <cell r="C13">
            <v>218.05598043644179</v>
          </cell>
          <cell r="L13">
            <v>6125.36</v>
          </cell>
          <cell r="M13">
            <v>6366.6832154069389</v>
          </cell>
        </row>
        <row r="19">
          <cell r="B19">
            <v>172.28001198339444</v>
          </cell>
          <cell r="C19">
            <v>206.33992094861645</v>
          </cell>
          <cell r="L19">
            <v>4559.2599907253334</v>
          </cell>
          <cell r="M19">
            <v>4263.360107494771</v>
          </cell>
        </row>
        <row r="25">
          <cell r="B25">
            <v>47.96</v>
          </cell>
          <cell r="C25">
            <v>49.855310267455522</v>
          </cell>
        </row>
      </sheetData>
      <sheetData sheetId="4">
        <row r="34">
          <cell r="C34">
            <v>1787.2446897359412</v>
          </cell>
        </row>
        <row r="35">
          <cell r="C35">
            <v>1858.1672285556481</v>
          </cell>
        </row>
      </sheetData>
      <sheetData sheetId="5">
        <row r="60">
          <cell r="C60">
            <v>99.999999999999986</v>
          </cell>
        </row>
        <row r="61">
          <cell r="C61">
            <v>100.00000000000001</v>
          </cell>
        </row>
      </sheetData>
      <sheetData sheetId="6">
        <row r="6">
          <cell r="C6">
            <v>33205.629923175031</v>
          </cell>
          <cell r="D6">
            <v>28403.540007133332</v>
          </cell>
        </row>
      </sheetData>
      <sheetData sheetId="7">
        <row r="7">
          <cell r="Q7">
            <v>4867.3468124795554</v>
          </cell>
        </row>
        <row r="8">
          <cell r="Q8">
            <v>5997.3206688433756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chukot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BQ39"/>
  <sheetViews>
    <sheetView view="pageBreakPreview" zoomScaleNormal="100" zoomScaleSheetLayoutView="100" workbookViewId="0">
      <selection activeCell="B31" sqref="B31:C31"/>
    </sheetView>
  </sheetViews>
  <sheetFormatPr defaultRowHeight="15" x14ac:dyDescent="0.25"/>
  <cols>
    <col min="1" max="1" width="29.85546875" style="1" customWidth="1"/>
    <col min="2" max="2" width="38.28515625" style="1" customWidth="1"/>
    <col min="3" max="3" width="35.42578125" style="1" customWidth="1"/>
    <col min="4" max="4" width="73.140625" style="1" customWidth="1"/>
    <col min="5" max="16384" width="9.140625" style="1"/>
  </cols>
  <sheetData>
    <row r="1" spans="1:69" x14ac:dyDescent="0.25">
      <c r="C1" s="2" t="s">
        <v>0</v>
      </c>
    </row>
    <row r="2" spans="1:69" x14ac:dyDescent="0.25">
      <c r="C2" s="2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69" x14ac:dyDescent="0.25">
      <c r="C3" s="2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</row>
    <row r="4" spans="1:69" x14ac:dyDescent="0.25">
      <c r="C4" s="2" t="s">
        <v>3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1:69" x14ac:dyDescent="0.25">
      <c r="C5" s="2" t="s">
        <v>4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</row>
    <row r="6" spans="1:69" x14ac:dyDescent="0.25">
      <c r="C6" s="4" t="s">
        <v>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10" spans="1:69" ht="18.75" x14ac:dyDescent="0.3">
      <c r="A10" s="6" t="s">
        <v>6</v>
      </c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9" ht="18.75" x14ac:dyDescent="0.3">
      <c r="A11" s="6" t="s">
        <v>7</v>
      </c>
      <c r="B11" s="6"/>
      <c r="C11" s="6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9" ht="18.75" x14ac:dyDescent="0.3">
      <c r="A12" s="9" t="s">
        <v>8</v>
      </c>
      <c r="B12" s="9"/>
      <c r="C12" s="10"/>
      <c r="F12" s="11"/>
      <c r="G12" s="12"/>
      <c r="H12" s="12"/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3"/>
      <c r="AB12" s="13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9" x14ac:dyDescent="0.25">
      <c r="C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6" spans="1:69" ht="18.75" x14ac:dyDescent="0.25">
      <c r="A16" s="16" t="s">
        <v>9</v>
      </c>
      <c r="B16" s="16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1"/>
      <c r="BN16" s="11"/>
      <c r="BO16" s="11"/>
      <c r="BP16" s="11"/>
      <c r="BQ16" s="11"/>
    </row>
    <row r="17" spans="1:69" x14ac:dyDescent="0.25">
      <c r="A17" s="18" t="s">
        <v>10</v>
      </c>
      <c r="B17" s="18"/>
      <c r="C17" s="18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1"/>
      <c r="BN17" s="11"/>
      <c r="BO17" s="11"/>
      <c r="BP17" s="11"/>
      <c r="BQ17" s="11"/>
    </row>
    <row r="18" spans="1:69" ht="18.75" x14ac:dyDescent="0.25">
      <c r="A18" s="16" t="s">
        <v>11</v>
      </c>
      <c r="B18" s="16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1"/>
      <c r="BN18" s="11"/>
      <c r="BO18" s="11"/>
      <c r="BP18" s="11"/>
      <c r="BQ18" s="11"/>
    </row>
    <row r="19" spans="1:69" x14ac:dyDescent="0.25"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</row>
    <row r="20" spans="1:69" x14ac:dyDescent="0.25"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2" spans="1:69" ht="16.5" x14ac:dyDescent="0.25">
      <c r="A22" s="19" t="s">
        <v>12</v>
      </c>
      <c r="B22" s="19"/>
      <c r="C22" s="19"/>
      <c r="D22" s="20"/>
      <c r="E22" s="20"/>
      <c r="F22" s="20"/>
      <c r="G22" s="20"/>
      <c r="H22" s="20"/>
      <c r="I22" s="20"/>
      <c r="J22" s="20"/>
      <c r="K22" s="20"/>
      <c r="L22" s="21"/>
      <c r="M22" s="21"/>
      <c r="N22" s="21"/>
      <c r="O22" s="21"/>
      <c r="P22" s="21"/>
      <c r="Q22" s="21"/>
      <c r="R22" s="21"/>
      <c r="S22" s="21"/>
      <c r="T22" s="21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</row>
    <row r="23" spans="1:69" x14ac:dyDescent="0.25">
      <c r="L23" s="11"/>
      <c r="M23" s="11"/>
      <c r="N23" s="11"/>
      <c r="O23" s="11"/>
      <c r="P23" s="11"/>
      <c r="Q23" s="11"/>
      <c r="R23" s="11"/>
      <c r="S23" s="11"/>
      <c r="T23" s="11"/>
    </row>
    <row r="24" spans="1:69" x14ac:dyDescent="0.25"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69" ht="15.75" x14ac:dyDescent="0.25">
      <c r="A25" s="22" t="s">
        <v>13</v>
      </c>
      <c r="B25" s="23" t="s">
        <v>9</v>
      </c>
      <c r="C25" s="23"/>
      <c r="D25" s="11"/>
      <c r="E25" s="24"/>
      <c r="F25" s="24"/>
      <c r="G25" s="24"/>
      <c r="H25" s="24"/>
      <c r="I25" s="24"/>
      <c r="J25" s="24"/>
      <c r="K25" s="24"/>
      <c r="L25" s="24"/>
      <c r="M25" s="11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1"/>
      <c r="BK25" s="11"/>
      <c r="BL25" s="11"/>
      <c r="BM25" s="11"/>
      <c r="BN25" s="11"/>
      <c r="BO25" s="11"/>
    </row>
    <row r="26" spans="1:69" ht="15.75" x14ac:dyDescent="0.25">
      <c r="A26" s="22" t="s">
        <v>14</v>
      </c>
      <c r="B26" s="23" t="s">
        <v>11</v>
      </c>
      <c r="C26" s="23"/>
      <c r="D26" s="11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1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1"/>
      <c r="BK26" s="11"/>
      <c r="BL26" s="11"/>
      <c r="BM26" s="11"/>
      <c r="BN26" s="11"/>
      <c r="BO26" s="11"/>
    </row>
    <row r="27" spans="1:69" ht="15.75" x14ac:dyDescent="0.25">
      <c r="A27" s="22" t="s">
        <v>15</v>
      </c>
      <c r="B27" s="23" t="s">
        <v>16</v>
      </c>
      <c r="C27" s="23"/>
      <c r="D27" s="11"/>
      <c r="E27" s="24"/>
      <c r="F27" s="24"/>
      <c r="G27" s="24"/>
      <c r="H27" s="24"/>
      <c r="I27" s="24"/>
      <c r="J27" s="24"/>
      <c r="K27" s="24"/>
      <c r="L27" s="11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1"/>
      <c r="BK27" s="11"/>
      <c r="BL27" s="11"/>
      <c r="BM27" s="11"/>
      <c r="BN27" s="11"/>
      <c r="BO27" s="11"/>
    </row>
    <row r="28" spans="1:69" ht="15.75" x14ac:dyDescent="0.25">
      <c r="A28" s="22" t="s">
        <v>17</v>
      </c>
      <c r="B28" s="23" t="s">
        <v>16</v>
      </c>
      <c r="C28" s="23"/>
      <c r="D28" s="11"/>
      <c r="E28" s="24"/>
      <c r="F28" s="24"/>
      <c r="G28" s="24"/>
      <c r="H28" s="24"/>
      <c r="I28" s="24"/>
      <c r="J28" s="24"/>
      <c r="K28" s="24"/>
      <c r="L28" s="11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1"/>
      <c r="BK28" s="11"/>
      <c r="BL28" s="11"/>
      <c r="BM28" s="11"/>
      <c r="BN28" s="11"/>
      <c r="BO28" s="11"/>
    </row>
    <row r="29" spans="1:69" ht="15.75" x14ac:dyDescent="0.25">
      <c r="A29" s="22" t="s">
        <v>18</v>
      </c>
      <c r="B29" s="25" t="s">
        <v>19</v>
      </c>
      <c r="C29" s="2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/>
      <c r="BK29" s="11"/>
      <c r="BL29" s="11"/>
      <c r="BM29" s="11"/>
      <c r="BN29" s="11"/>
      <c r="BO29" s="11"/>
    </row>
    <row r="30" spans="1:69" ht="15.75" x14ac:dyDescent="0.25">
      <c r="A30" s="22" t="s">
        <v>20</v>
      </c>
      <c r="B30" s="25" t="s">
        <v>21</v>
      </c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/>
      <c r="BK30" s="11"/>
      <c r="BL30" s="11"/>
      <c r="BM30" s="11"/>
      <c r="BN30" s="11"/>
      <c r="BO30" s="11"/>
    </row>
    <row r="31" spans="1:69" ht="15.75" x14ac:dyDescent="0.25">
      <c r="A31" s="22" t="s">
        <v>22</v>
      </c>
      <c r="B31" s="23" t="s">
        <v>23</v>
      </c>
      <c r="C31" s="23"/>
      <c r="D31" s="11"/>
      <c r="E31" s="24"/>
      <c r="F31" s="24"/>
      <c r="G31" s="24"/>
      <c r="H31" s="24"/>
      <c r="I31" s="24"/>
      <c r="J31" s="24"/>
      <c r="K31" s="24"/>
      <c r="L31" s="24"/>
      <c r="M31" s="24"/>
      <c r="N31" s="11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1"/>
      <c r="BK31" s="11"/>
      <c r="BL31" s="11"/>
      <c r="BM31" s="11"/>
      <c r="BN31" s="11"/>
      <c r="BO31" s="11"/>
    </row>
    <row r="32" spans="1:69" ht="15.75" x14ac:dyDescent="0.25">
      <c r="A32" s="22" t="s">
        <v>24</v>
      </c>
      <c r="B32" s="27" t="s">
        <v>25</v>
      </c>
      <c r="C32" s="27"/>
      <c r="D32" s="11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11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/>
      <c r="BK32" s="11"/>
      <c r="BL32" s="11"/>
      <c r="BM32" s="11"/>
      <c r="BN32" s="11"/>
      <c r="BO32" s="11"/>
    </row>
    <row r="33" spans="1:67" ht="15.75" x14ac:dyDescent="0.25">
      <c r="A33" s="22" t="s">
        <v>26</v>
      </c>
      <c r="B33" s="25" t="s">
        <v>27</v>
      </c>
      <c r="C33" s="25"/>
      <c r="D33" s="11"/>
      <c r="E33" s="24"/>
      <c r="F33" s="24"/>
      <c r="G33" s="24"/>
      <c r="H33" s="24"/>
      <c r="I33" s="24"/>
      <c r="J33" s="24"/>
      <c r="K33" s="24"/>
      <c r="L33" s="24"/>
      <c r="M33" s="11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/>
      <c r="BK33" s="11"/>
      <c r="BL33" s="11"/>
      <c r="BM33" s="11"/>
      <c r="BN33" s="11"/>
      <c r="BO33" s="11"/>
    </row>
    <row r="34" spans="1:67" ht="15.75" x14ac:dyDescent="0.25">
      <c r="A34" s="22" t="s">
        <v>28</v>
      </c>
      <c r="B34" s="25" t="s">
        <v>29</v>
      </c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11"/>
      <c r="BK34" s="11"/>
      <c r="BL34" s="11"/>
      <c r="BM34" s="11"/>
      <c r="BN34" s="11"/>
      <c r="BO34" s="11"/>
    </row>
    <row r="35" spans="1:67" x14ac:dyDescent="0.25"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</row>
    <row r="36" spans="1:67" x14ac:dyDescent="0.25"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1:67" x14ac:dyDescent="0.25">
      <c r="L37" s="11"/>
      <c r="M37" s="11"/>
      <c r="N37" s="11"/>
      <c r="O37" s="11"/>
      <c r="P37" s="11"/>
      <c r="Q37" s="11"/>
      <c r="R37" s="11"/>
      <c r="S37" s="11"/>
      <c r="T37" s="11"/>
    </row>
    <row r="38" spans="1:67" x14ac:dyDescent="0.25">
      <c r="L38" s="11"/>
      <c r="M38" s="11"/>
      <c r="N38" s="11"/>
      <c r="O38" s="11"/>
      <c r="P38" s="11"/>
      <c r="Q38" s="11"/>
      <c r="R38" s="11"/>
      <c r="S38" s="11"/>
      <c r="T38" s="11"/>
    </row>
    <row r="39" spans="1:67" x14ac:dyDescent="0.25">
      <c r="L39" s="11"/>
      <c r="M39" s="11"/>
      <c r="N39" s="11"/>
      <c r="O39" s="11"/>
      <c r="P39" s="11"/>
      <c r="Q39" s="11"/>
      <c r="R39" s="11"/>
      <c r="S39" s="11"/>
      <c r="T39" s="11"/>
    </row>
  </sheetData>
  <mergeCells count="17">
    <mergeCell ref="B30:C30"/>
    <mergeCell ref="B31:C31"/>
    <mergeCell ref="B32:C32"/>
    <mergeCell ref="B33:C33"/>
    <mergeCell ref="B34:C34"/>
    <mergeCell ref="A22:C22"/>
    <mergeCell ref="B25:C25"/>
    <mergeCell ref="B26:C26"/>
    <mergeCell ref="B27:C27"/>
    <mergeCell ref="B28:C28"/>
    <mergeCell ref="B29:C29"/>
    <mergeCell ref="A10:C10"/>
    <mergeCell ref="A11:C11"/>
    <mergeCell ref="A12:B12"/>
    <mergeCell ref="A16:C16"/>
    <mergeCell ref="A17:C17"/>
    <mergeCell ref="A18:C18"/>
  </mergeCells>
  <hyperlinks>
    <hyperlink ref="B32" r:id="rId1"/>
  </hyperlinks>
  <pageMargins left="0.7" right="0.7" top="0.75" bottom="0.75" header="0.3" footer="0.3"/>
  <pageSetup paperSize="9" scale="84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Y1053"/>
  <sheetViews>
    <sheetView view="pageBreakPreview" zoomScale="110" zoomScaleNormal="100" zoomScaleSheetLayoutView="110" workbookViewId="0">
      <pane ySplit="3" topLeftCell="A184" activePane="bottomLeft" state="frozen"/>
      <selection activeCell="B31" sqref="B31:C31"/>
      <selection pane="bottomLeft" activeCell="M146" sqref="M146:S148"/>
    </sheetView>
  </sheetViews>
  <sheetFormatPr defaultRowHeight="12.75" x14ac:dyDescent="0.2"/>
  <cols>
    <col min="1" max="1" width="9.140625" style="78"/>
    <col min="2" max="2" width="30.42578125" style="84" customWidth="1"/>
    <col min="3" max="3" width="12.28515625" style="78" customWidth="1"/>
    <col min="4" max="5" width="16.7109375" style="80" customWidth="1"/>
    <col min="6" max="6" width="16.7109375" style="30" customWidth="1"/>
    <col min="7" max="7" width="9.140625" style="29"/>
    <col min="8" max="16384" width="9.140625" style="30"/>
  </cols>
  <sheetData>
    <row r="1" spans="1:9" ht="15.75" x14ac:dyDescent="0.2">
      <c r="A1" s="28" t="s">
        <v>30</v>
      </c>
      <c r="B1" s="28"/>
      <c r="C1" s="28"/>
      <c r="D1" s="28"/>
      <c r="E1" s="28"/>
      <c r="F1" s="28"/>
    </row>
    <row r="3" spans="1:9" ht="63.75" x14ac:dyDescent="0.2">
      <c r="A3" s="31" t="s">
        <v>31</v>
      </c>
      <c r="B3" s="31"/>
      <c r="C3" s="32" t="s">
        <v>32</v>
      </c>
      <c r="D3" s="33" t="s">
        <v>33</v>
      </c>
      <c r="E3" s="33" t="s">
        <v>34</v>
      </c>
      <c r="F3" s="32" t="s">
        <v>35</v>
      </c>
      <c r="G3" s="34"/>
      <c r="H3" s="35"/>
      <c r="I3" s="35"/>
    </row>
    <row r="4" spans="1:9" ht="26.25" customHeight="1" x14ac:dyDescent="0.2">
      <c r="A4" s="36" t="s">
        <v>36</v>
      </c>
      <c r="B4" s="36"/>
      <c r="C4" s="36"/>
      <c r="D4" s="36"/>
      <c r="E4" s="36"/>
      <c r="F4" s="36"/>
    </row>
    <row r="5" spans="1:9" ht="25.5" x14ac:dyDescent="0.2">
      <c r="A5" s="37" t="s">
        <v>37</v>
      </c>
      <c r="B5" s="38" t="s">
        <v>38</v>
      </c>
      <c r="C5" s="37"/>
      <c r="D5" s="39"/>
      <c r="E5" s="39"/>
      <c r="F5" s="40"/>
    </row>
    <row r="6" spans="1:9" x14ac:dyDescent="0.2">
      <c r="A6" s="37" t="s">
        <v>39</v>
      </c>
      <c r="B6" s="38" t="s">
        <v>40</v>
      </c>
      <c r="C6" s="37" t="s">
        <v>41</v>
      </c>
      <c r="D6" s="41">
        <v>14217149.914183334</v>
      </c>
      <c r="E6" s="41">
        <v>14636496.114403335</v>
      </c>
      <c r="F6" s="41">
        <v>22081251.620579999</v>
      </c>
    </row>
    <row r="7" spans="1:9" x14ac:dyDescent="0.2">
      <c r="A7" s="37" t="s">
        <v>42</v>
      </c>
      <c r="B7" s="38" t="s">
        <v>43</v>
      </c>
      <c r="C7" s="37" t="s">
        <v>41</v>
      </c>
      <c r="D7" s="41">
        <v>457420.2241833338</v>
      </c>
      <c r="E7" s="41">
        <v>320400.83001678076</v>
      </c>
      <c r="F7" s="41">
        <v>168876.61739981035</v>
      </c>
    </row>
    <row r="8" spans="1:9" ht="25.5" x14ac:dyDescent="0.2">
      <c r="A8" s="37" t="s">
        <v>44</v>
      </c>
      <c r="B8" s="38" t="s">
        <v>45</v>
      </c>
      <c r="C8" s="37" t="s">
        <v>41</v>
      </c>
      <c r="D8" s="41">
        <v>2602979.7148547899</v>
      </c>
      <c r="E8" s="41">
        <v>2787801.33246936</v>
      </c>
      <c r="F8" s="41">
        <v>4570998.8351808703</v>
      </c>
    </row>
    <row r="9" spans="1:9" x14ac:dyDescent="0.2">
      <c r="A9" s="37" t="s">
        <v>46</v>
      </c>
      <c r="B9" s="38" t="s">
        <v>47</v>
      </c>
      <c r="C9" s="37" t="s">
        <v>41</v>
      </c>
      <c r="D9" s="41">
        <v>306852.59712295001</v>
      </c>
      <c r="E9" s="41">
        <v>55506.753397658758</v>
      </c>
      <c r="F9" s="41">
        <v>-29147.409027087037</v>
      </c>
    </row>
    <row r="10" spans="1:9" ht="25.5" x14ac:dyDescent="0.2">
      <c r="A10" s="37" t="s">
        <v>48</v>
      </c>
      <c r="B10" s="38" t="s">
        <v>49</v>
      </c>
      <c r="C10" s="37"/>
      <c r="D10" s="42"/>
      <c r="E10" s="42"/>
      <c r="F10" s="42"/>
    </row>
    <row r="11" spans="1:9" ht="76.5" x14ac:dyDescent="0.2">
      <c r="A11" s="37" t="s">
        <v>50</v>
      </c>
      <c r="B11" s="38" t="s">
        <v>51</v>
      </c>
      <c r="C11" s="37" t="s">
        <v>52</v>
      </c>
      <c r="D11" s="43">
        <f>D7/D6*100</f>
        <v>3.2173834203366001</v>
      </c>
      <c r="E11" s="43">
        <f>E7/E6*100</f>
        <v>2.1890541801291086</v>
      </c>
      <c r="F11" s="43">
        <f>F7/F6*100</f>
        <v>0.76479639968603619</v>
      </c>
    </row>
    <row r="12" spans="1:9" ht="25.5" x14ac:dyDescent="0.2">
      <c r="A12" s="37" t="s">
        <v>53</v>
      </c>
      <c r="B12" s="38" t="s">
        <v>54</v>
      </c>
      <c r="C12" s="37"/>
      <c r="D12" s="39"/>
      <c r="E12" s="39"/>
      <c r="F12" s="39"/>
    </row>
    <row r="13" spans="1:9" ht="41.25" x14ac:dyDescent="0.2">
      <c r="A13" s="37" t="s">
        <v>55</v>
      </c>
      <c r="B13" s="38" t="s">
        <v>56</v>
      </c>
      <c r="C13" s="37" t="s">
        <v>57</v>
      </c>
      <c r="D13" s="44" t="s">
        <v>58</v>
      </c>
      <c r="E13" s="44" t="s">
        <v>58</v>
      </c>
      <c r="F13" s="44" t="s">
        <v>58</v>
      </c>
    </row>
    <row r="14" spans="1:9" ht="28.5" x14ac:dyDescent="0.2">
      <c r="A14" s="37" t="s">
        <v>59</v>
      </c>
      <c r="B14" s="38" t="s">
        <v>60</v>
      </c>
      <c r="C14" s="37" t="s">
        <v>61</v>
      </c>
      <c r="D14" s="44" t="s">
        <v>58</v>
      </c>
      <c r="E14" s="44" t="s">
        <v>58</v>
      </c>
      <c r="F14" s="44" t="s">
        <v>58</v>
      </c>
    </row>
    <row r="15" spans="1:9" ht="15.75" x14ac:dyDescent="0.2">
      <c r="A15" s="37" t="s">
        <v>62</v>
      </c>
      <c r="B15" s="38" t="s">
        <v>63</v>
      </c>
      <c r="C15" s="37" t="s">
        <v>57</v>
      </c>
      <c r="D15" s="45">
        <v>50.785400000000003</v>
      </c>
      <c r="E15" s="45">
        <v>50.444200000000002</v>
      </c>
      <c r="F15" s="45">
        <v>58</v>
      </c>
    </row>
    <row r="16" spans="1:9" ht="28.5" x14ac:dyDescent="0.2">
      <c r="A16" s="37" t="s">
        <v>64</v>
      </c>
      <c r="B16" s="38" t="s">
        <v>65</v>
      </c>
      <c r="C16" s="37" t="s">
        <v>66</v>
      </c>
      <c r="D16" s="41">
        <v>384485.33119569998</v>
      </c>
      <c r="E16" s="41">
        <v>362354</v>
      </c>
      <c r="F16" s="41">
        <v>428138</v>
      </c>
    </row>
    <row r="17" spans="1:25" ht="54" x14ac:dyDescent="0.2">
      <c r="A17" s="37" t="s">
        <v>67</v>
      </c>
      <c r="B17" s="38" t="s">
        <v>68</v>
      </c>
      <c r="C17" s="37" t="s">
        <v>66</v>
      </c>
      <c r="D17" s="41">
        <v>33516.5104957</v>
      </c>
      <c r="E17" s="41">
        <v>32548.01</v>
      </c>
      <c r="F17" s="41">
        <v>33063</v>
      </c>
    </row>
    <row r="18" spans="1:25" ht="28.5" x14ac:dyDescent="0.2">
      <c r="A18" s="37" t="s">
        <v>69</v>
      </c>
      <c r="B18" s="38" t="s">
        <v>70</v>
      </c>
      <c r="C18" s="37" t="s">
        <v>52</v>
      </c>
      <c r="D18" s="45">
        <v>14.779700159812078</v>
      </c>
      <c r="E18" s="45">
        <v>10.073067640836568</v>
      </c>
      <c r="F18" s="45">
        <v>10.079837100987252</v>
      </c>
    </row>
    <row r="19" spans="1:25" ht="110.25" customHeight="1" x14ac:dyDescent="0.2">
      <c r="A19" s="37" t="s">
        <v>71</v>
      </c>
      <c r="B19" s="38" t="s">
        <v>72</v>
      </c>
      <c r="C19" s="37"/>
      <c r="D19" s="46" t="s">
        <v>73</v>
      </c>
      <c r="E19" s="46" t="s">
        <v>74</v>
      </c>
      <c r="F19" s="46" t="s">
        <v>74</v>
      </c>
      <c r="G19" s="47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</row>
    <row r="20" spans="1:25" ht="54" x14ac:dyDescent="0.2">
      <c r="A20" s="37" t="s">
        <v>75</v>
      </c>
      <c r="B20" s="38" t="s">
        <v>76</v>
      </c>
      <c r="C20" s="37" t="s">
        <v>61</v>
      </c>
      <c r="D20" s="49" t="s">
        <v>58</v>
      </c>
      <c r="E20" s="49" t="s">
        <v>58</v>
      </c>
      <c r="F20" s="49" t="s">
        <v>58</v>
      </c>
      <c r="I20" s="50"/>
      <c r="J20" s="50"/>
      <c r="K20" s="50"/>
    </row>
    <row r="21" spans="1:25" ht="38.25" x14ac:dyDescent="0.2">
      <c r="A21" s="37" t="s">
        <v>77</v>
      </c>
      <c r="B21" s="38" t="s">
        <v>78</v>
      </c>
      <c r="C21" s="37"/>
      <c r="D21" s="41">
        <f>D22+D26+D27+D28</f>
        <v>700720.46848883212</v>
      </c>
      <c r="E21" s="41">
        <f t="shared" ref="E21" si="0">E22+E26+E27+E28</f>
        <v>823043.20586837595</v>
      </c>
      <c r="F21" s="41">
        <f>F22+F26+F27+F28</f>
        <v>3194594.1716957381</v>
      </c>
      <c r="I21" s="50"/>
      <c r="J21" s="50"/>
      <c r="K21" s="50"/>
    </row>
    <row r="22" spans="1:25" ht="69.75" x14ac:dyDescent="0.2">
      <c r="A22" s="51" t="s">
        <v>79</v>
      </c>
      <c r="B22" s="38" t="s">
        <v>80</v>
      </c>
      <c r="C22" s="51" t="s">
        <v>41</v>
      </c>
      <c r="D22" s="41">
        <v>670773.73424999998</v>
      </c>
      <c r="E22" s="41">
        <v>524470.2364502959</v>
      </c>
      <c r="F22" s="41">
        <v>576451.73095017741</v>
      </c>
      <c r="I22" s="50"/>
      <c r="J22" s="50"/>
      <c r="K22" s="50"/>
    </row>
    <row r="23" spans="1:25" x14ac:dyDescent="0.2">
      <c r="A23" s="51"/>
      <c r="B23" s="38" t="s">
        <v>81</v>
      </c>
      <c r="C23" s="51"/>
      <c r="D23" s="41">
        <v>475937.91588999995</v>
      </c>
      <c r="E23" s="41">
        <v>430002.06000000006</v>
      </c>
      <c r="F23" s="41">
        <v>464432.46320631925</v>
      </c>
    </row>
    <row r="24" spans="1:25" x14ac:dyDescent="0.2">
      <c r="A24" s="51"/>
      <c r="B24" s="38" t="s">
        <v>82</v>
      </c>
      <c r="C24" s="51"/>
      <c r="D24" s="41">
        <v>19765.740000000002</v>
      </c>
      <c r="E24" s="41">
        <v>22971.080663891244</v>
      </c>
      <c r="F24" s="41">
        <v>24807.219919697593</v>
      </c>
    </row>
    <row r="25" spans="1:25" x14ac:dyDescent="0.2">
      <c r="A25" s="51"/>
      <c r="B25" s="38" t="s">
        <v>83</v>
      </c>
      <c r="C25" s="51"/>
      <c r="D25" s="41">
        <v>64853.891830000008</v>
      </c>
      <c r="E25" s="41">
        <v>45807.964013629826</v>
      </c>
      <c r="F25" s="41">
        <v>49469.515778854533</v>
      </c>
    </row>
    <row r="26" spans="1:25" ht="60" x14ac:dyDescent="0.2">
      <c r="A26" s="37" t="s">
        <v>84</v>
      </c>
      <c r="B26" s="38" t="s">
        <v>85</v>
      </c>
      <c r="C26" s="37" t="s">
        <v>41</v>
      </c>
      <c r="D26" s="41">
        <v>-146124.56066450101</v>
      </c>
      <c r="E26" s="41">
        <v>216251.75429703778</v>
      </c>
      <c r="F26" s="41">
        <v>2618142.4407455609</v>
      </c>
    </row>
    <row r="27" spans="1:25" ht="25.5" x14ac:dyDescent="0.2">
      <c r="A27" s="37" t="s">
        <v>86</v>
      </c>
      <c r="B27" s="38" t="s">
        <v>87</v>
      </c>
      <c r="C27" s="37" t="s">
        <v>41</v>
      </c>
      <c r="D27" s="41">
        <v>0</v>
      </c>
      <c r="E27" s="41">
        <v>0</v>
      </c>
      <c r="F27" s="41">
        <v>0</v>
      </c>
    </row>
    <row r="28" spans="1:25" ht="25.5" x14ac:dyDescent="0.2">
      <c r="A28" s="37" t="s">
        <v>88</v>
      </c>
      <c r="B28" s="38" t="s">
        <v>89</v>
      </c>
      <c r="C28" s="37" t="s">
        <v>41</v>
      </c>
      <c r="D28" s="41">
        <v>176071.29490333321</v>
      </c>
      <c r="E28" s="41">
        <v>82321.215121042202</v>
      </c>
      <c r="F28" s="41">
        <v>0</v>
      </c>
    </row>
    <row r="29" spans="1:25" ht="409.6" customHeight="1" x14ac:dyDescent="0.2">
      <c r="A29" s="37" t="s">
        <v>90</v>
      </c>
      <c r="B29" s="38" t="s">
        <v>91</v>
      </c>
      <c r="C29" s="37"/>
      <c r="D29" s="46" t="s">
        <v>92</v>
      </c>
      <c r="E29" s="46" t="s">
        <v>93</v>
      </c>
      <c r="F29" s="46" t="s">
        <v>93</v>
      </c>
    </row>
    <row r="30" spans="1:25" ht="15.75" x14ac:dyDescent="0.2">
      <c r="A30" s="37" t="s">
        <v>94</v>
      </c>
      <c r="B30" s="38" t="s">
        <v>95</v>
      </c>
      <c r="C30" s="37" t="s">
        <v>96</v>
      </c>
      <c r="D30" s="52">
        <v>7677.7449749999996</v>
      </c>
      <c r="E30" s="52">
        <v>7203</v>
      </c>
      <c r="F30" s="52">
        <v>8908.7999999999993</v>
      </c>
    </row>
    <row r="31" spans="1:25" ht="28.5" x14ac:dyDescent="0.2">
      <c r="A31" s="37" t="s">
        <v>97</v>
      </c>
      <c r="B31" s="38" t="s">
        <v>98</v>
      </c>
      <c r="C31" s="32" t="s">
        <v>99</v>
      </c>
      <c r="D31" s="41">
        <f>D22/D30</f>
        <v>87.365982646486643</v>
      </c>
      <c r="E31" s="41">
        <f t="shared" ref="E31:F31" si="1">E22/E30</f>
        <v>72.812749750145201</v>
      </c>
      <c r="F31" s="41">
        <f t="shared" si="1"/>
        <v>64.705878563911796</v>
      </c>
    </row>
    <row r="32" spans="1:25" ht="38.25" x14ac:dyDescent="0.2">
      <c r="A32" s="37" t="s">
        <v>100</v>
      </c>
      <c r="B32" s="38" t="s">
        <v>101</v>
      </c>
      <c r="C32" s="37"/>
      <c r="D32" s="39"/>
      <c r="E32" s="39"/>
      <c r="F32" s="39"/>
    </row>
    <row r="33" spans="1:17" ht="25.5" x14ac:dyDescent="0.2">
      <c r="A33" s="37" t="s">
        <v>102</v>
      </c>
      <c r="B33" s="38" t="s">
        <v>103</v>
      </c>
      <c r="C33" s="37" t="s">
        <v>104</v>
      </c>
      <c r="D33" s="44">
        <v>231</v>
      </c>
      <c r="E33" s="44">
        <v>241</v>
      </c>
      <c r="F33" s="44">
        <v>241</v>
      </c>
      <c r="I33" s="50"/>
      <c r="J33" s="50"/>
      <c r="K33" s="50"/>
    </row>
    <row r="34" spans="1:17" ht="25.5" x14ac:dyDescent="0.2">
      <c r="A34" s="37" t="s">
        <v>105</v>
      </c>
      <c r="B34" s="38" t="s">
        <v>106</v>
      </c>
      <c r="C34" s="32" t="s">
        <v>107</v>
      </c>
      <c r="D34" s="41">
        <v>168.43609755739001</v>
      </c>
      <c r="E34" s="41">
        <v>145.02075093349799</v>
      </c>
      <c r="F34" s="41">
        <v>155.102075685345</v>
      </c>
    </row>
    <row r="35" spans="1:17" ht="52.5" customHeight="1" x14ac:dyDescent="0.2">
      <c r="A35" s="37" t="s">
        <v>108</v>
      </c>
      <c r="B35" s="38" t="s">
        <v>109</v>
      </c>
      <c r="C35" s="37"/>
      <c r="D35" s="53" t="s">
        <v>110</v>
      </c>
      <c r="E35" s="54"/>
      <c r="F35" s="55"/>
    </row>
    <row r="36" spans="1:17" ht="38.25" x14ac:dyDescent="0.2">
      <c r="A36" s="37" t="s">
        <v>111</v>
      </c>
      <c r="B36" s="38" t="s">
        <v>112</v>
      </c>
      <c r="C36" s="37" t="s">
        <v>41</v>
      </c>
      <c r="D36" s="41">
        <v>18161586.122000001</v>
      </c>
      <c r="E36" s="41">
        <v>18161586.122000001</v>
      </c>
      <c r="F36" s="41">
        <v>18161586.122000001</v>
      </c>
    </row>
    <row r="37" spans="1:17" ht="38.25" x14ac:dyDescent="0.2">
      <c r="A37" s="37" t="s">
        <v>113</v>
      </c>
      <c r="B37" s="38" t="s">
        <v>114</v>
      </c>
      <c r="C37" s="37" t="s">
        <v>41</v>
      </c>
      <c r="D37" s="56" t="s">
        <v>58</v>
      </c>
      <c r="E37" s="56" t="s">
        <v>58</v>
      </c>
      <c r="F37" s="56" t="s">
        <v>58</v>
      </c>
    </row>
    <row r="38" spans="1:17" ht="14.25" customHeight="1" x14ac:dyDescent="0.2">
      <c r="A38" s="36" t="s">
        <v>115</v>
      </c>
      <c r="B38" s="36"/>
      <c r="C38" s="36"/>
      <c r="D38" s="36"/>
      <c r="E38" s="36"/>
      <c r="F38" s="36"/>
    </row>
    <row r="39" spans="1:17" ht="38.25" x14ac:dyDescent="0.2">
      <c r="A39" s="37" t="s">
        <v>37</v>
      </c>
      <c r="B39" s="38" t="s">
        <v>116</v>
      </c>
      <c r="C39" s="37"/>
      <c r="D39" s="41">
        <f>D40+D90+D100</f>
        <v>384485.04800000001</v>
      </c>
      <c r="E39" s="41">
        <f t="shared" ref="E39" si="2">E40+E90+E100</f>
        <v>362354.20410578739</v>
      </c>
      <c r="F39" s="41">
        <f>F40+F90+F100</f>
        <v>428138.08512301947</v>
      </c>
      <c r="H39" s="50"/>
      <c r="I39" s="50"/>
      <c r="J39" s="50"/>
    </row>
    <row r="40" spans="1:17" ht="25.5" x14ac:dyDescent="0.2">
      <c r="A40" s="37" t="s">
        <v>39</v>
      </c>
      <c r="B40" s="38" t="s">
        <v>117</v>
      </c>
      <c r="C40" s="37" t="s">
        <v>66</v>
      </c>
      <c r="D40" s="41">
        <f>D48+D55+D62+D69+D76+D83</f>
        <v>33517</v>
      </c>
      <c r="E40" s="41">
        <f t="shared" ref="E40:F40" si="3">E48+E55+E62+E69+E76+E83</f>
        <v>32548.159</v>
      </c>
      <c r="F40" s="41">
        <f t="shared" si="3"/>
        <v>33063</v>
      </c>
      <c r="H40" s="50"/>
      <c r="I40" s="50"/>
      <c r="J40" s="50"/>
    </row>
    <row r="41" spans="1:17" x14ac:dyDescent="0.2">
      <c r="A41" s="51" t="s">
        <v>118</v>
      </c>
      <c r="B41" s="38" t="s">
        <v>119</v>
      </c>
      <c r="C41" s="37" t="s">
        <v>66</v>
      </c>
      <c r="D41" s="41">
        <f>D42+D43</f>
        <v>33517</v>
      </c>
      <c r="E41" s="41">
        <f t="shared" ref="E41:F41" si="4">E42+E43</f>
        <v>32548.159000000003</v>
      </c>
      <c r="F41" s="41">
        <f t="shared" si="4"/>
        <v>33063</v>
      </c>
    </row>
    <row r="42" spans="1:17" x14ac:dyDescent="0.2">
      <c r="A42" s="51"/>
      <c r="B42" s="38" t="s">
        <v>120</v>
      </c>
      <c r="C42" s="37" t="s">
        <v>66</v>
      </c>
      <c r="D42" s="41">
        <f>D50+D57++D64+D71+D78+D85</f>
        <v>16109</v>
      </c>
      <c r="E42" s="41">
        <f t="shared" ref="E42:F43" si="5">E50+E57++E64+E71+E78+E85</f>
        <v>16746.169000000002</v>
      </c>
      <c r="F42" s="41">
        <f t="shared" si="5"/>
        <v>16906</v>
      </c>
    </row>
    <row r="43" spans="1:17" x14ac:dyDescent="0.2">
      <c r="A43" s="51"/>
      <c r="B43" s="38" t="s">
        <v>121</v>
      </c>
      <c r="C43" s="37" t="s">
        <v>66</v>
      </c>
      <c r="D43" s="41">
        <f>D51+D58++D65+D72+D79+D86</f>
        <v>17408</v>
      </c>
      <c r="E43" s="41">
        <f t="shared" si="5"/>
        <v>15801.990000000002</v>
      </c>
      <c r="F43" s="41">
        <f t="shared" si="5"/>
        <v>16157</v>
      </c>
    </row>
    <row r="44" spans="1:17" x14ac:dyDescent="0.2">
      <c r="A44" s="51" t="s">
        <v>122</v>
      </c>
      <c r="B44" s="57" t="s">
        <v>123</v>
      </c>
      <c r="C44" s="37" t="s">
        <v>66</v>
      </c>
      <c r="D44" s="41">
        <f>D45+D46</f>
        <v>0</v>
      </c>
      <c r="E44" s="41">
        <f t="shared" ref="E44:F44" si="6">E45+E46</f>
        <v>0</v>
      </c>
      <c r="F44" s="41">
        <f t="shared" si="6"/>
        <v>0</v>
      </c>
      <c r="G44" s="58"/>
      <c r="H44" s="59"/>
      <c r="I44" s="59"/>
      <c r="J44" s="59"/>
      <c r="K44" s="59"/>
      <c r="L44" s="59"/>
      <c r="M44" s="59"/>
      <c r="N44" s="59"/>
      <c r="O44" s="59"/>
      <c r="P44" s="59"/>
      <c r="Q44" s="59"/>
    </row>
    <row r="45" spans="1:17" x14ac:dyDescent="0.2">
      <c r="A45" s="51"/>
      <c r="B45" s="57" t="s">
        <v>120</v>
      </c>
      <c r="C45" s="37" t="s">
        <v>66</v>
      </c>
      <c r="D45" s="41">
        <f>D53+D60+D67+D74+D81+D88</f>
        <v>0</v>
      </c>
      <c r="E45" s="41">
        <f t="shared" ref="E45:F46" si="7">E53+E60+E67+E74+E81+E88</f>
        <v>0</v>
      </c>
      <c r="F45" s="41">
        <f t="shared" si="7"/>
        <v>0</v>
      </c>
      <c r="G45" s="60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1:17" x14ac:dyDescent="0.2">
      <c r="A46" s="51"/>
      <c r="B46" s="57" t="s">
        <v>121</v>
      </c>
      <c r="C46" s="37" t="s">
        <v>66</v>
      </c>
      <c r="D46" s="41">
        <f>D54+D61+D68+D75+D82+D89</f>
        <v>0</v>
      </c>
      <c r="E46" s="41">
        <f t="shared" si="7"/>
        <v>0</v>
      </c>
      <c r="F46" s="41">
        <f t="shared" si="7"/>
        <v>0</v>
      </c>
      <c r="G46" s="60"/>
      <c r="H46" s="59"/>
      <c r="I46" s="59"/>
      <c r="J46" s="59"/>
      <c r="K46" s="59"/>
      <c r="L46" s="59"/>
      <c r="M46" s="59"/>
      <c r="N46" s="59"/>
      <c r="O46" s="59"/>
      <c r="P46" s="59"/>
      <c r="Q46" s="59"/>
    </row>
    <row r="47" spans="1:17" x14ac:dyDescent="0.2">
      <c r="A47" s="37"/>
      <c r="B47" s="57" t="s">
        <v>124</v>
      </c>
      <c r="C47" s="57"/>
      <c r="D47" s="41"/>
      <c r="E47" s="41"/>
      <c r="F47" s="41"/>
      <c r="G47" s="60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89.25" x14ac:dyDescent="0.2">
      <c r="A48" s="37" t="s">
        <v>125</v>
      </c>
      <c r="B48" s="38" t="s">
        <v>126</v>
      </c>
      <c r="C48" s="37" t="s">
        <v>66</v>
      </c>
      <c r="D48" s="61">
        <f>D49+D52</f>
        <v>0</v>
      </c>
      <c r="E48" s="61">
        <f t="shared" ref="E48:F48" si="8">E49+E52</f>
        <v>0</v>
      </c>
      <c r="F48" s="61">
        <f t="shared" si="8"/>
        <v>0</v>
      </c>
    </row>
    <row r="49" spans="1:17" x14ac:dyDescent="0.2">
      <c r="A49" s="51" t="s">
        <v>127</v>
      </c>
      <c r="B49" s="38" t="s">
        <v>119</v>
      </c>
      <c r="C49" s="37" t="s">
        <v>66</v>
      </c>
      <c r="D49" s="61">
        <f>D50+D51</f>
        <v>0</v>
      </c>
      <c r="E49" s="61">
        <f t="shared" ref="E49:F49" si="9">E50+E51</f>
        <v>0</v>
      </c>
      <c r="F49" s="61">
        <f t="shared" si="9"/>
        <v>0</v>
      </c>
    </row>
    <row r="50" spans="1:17" x14ac:dyDescent="0.2">
      <c r="A50" s="51"/>
      <c r="B50" s="57" t="s">
        <v>120</v>
      </c>
      <c r="C50" s="37" t="s">
        <v>66</v>
      </c>
      <c r="D50" s="61"/>
      <c r="E50" s="61"/>
      <c r="F50" s="61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x14ac:dyDescent="0.2">
      <c r="A51" s="51"/>
      <c r="B51" s="57" t="s">
        <v>121</v>
      </c>
      <c r="C51" s="37" t="s">
        <v>66</v>
      </c>
      <c r="D51" s="61"/>
      <c r="E51" s="61"/>
      <c r="F51" s="61"/>
      <c r="G51" s="60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x14ac:dyDescent="0.2">
      <c r="A52" s="51" t="s">
        <v>128</v>
      </c>
      <c r="B52" s="57" t="s">
        <v>123</v>
      </c>
      <c r="C52" s="37" t="s">
        <v>66</v>
      </c>
      <c r="D52" s="61">
        <f>D53+D54</f>
        <v>0</v>
      </c>
      <c r="E52" s="61">
        <f t="shared" ref="E52:F52" si="10">E53+E54</f>
        <v>0</v>
      </c>
      <c r="F52" s="61">
        <f t="shared" si="10"/>
        <v>0</v>
      </c>
      <c r="G52" s="60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x14ac:dyDescent="0.2">
      <c r="A53" s="51"/>
      <c r="B53" s="57" t="s">
        <v>120</v>
      </c>
      <c r="C53" s="37" t="s">
        <v>66</v>
      </c>
      <c r="D53" s="61"/>
      <c r="E53" s="61"/>
      <c r="F53" s="61"/>
      <c r="G53" s="60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 x14ac:dyDescent="0.2">
      <c r="A54" s="51"/>
      <c r="B54" s="57" t="s">
        <v>121</v>
      </c>
      <c r="C54" s="37" t="s">
        <v>66</v>
      </c>
      <c r="D54" s="61"/>
      <c r="E54" s="61"/>
      <c r="F54" s="61"/>
      <c r="G54" s="60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63.75" x14ac:dyDescent="0.2">
      <c r="A55" s="37" t="s">
        <v>129</v>
      </c>
      <c r="B55" s="38" t="s">
        <v>130</v>
      </c>
      <c r="C55" s="37" t="s">
        <v>66</v>
      </c>
      <c r="D55" s="61">
        <f>D56+D59</f>
        <v>0</v>
      </c>
      <c r="E55" s="61">
        <f t="shared" ref="E55:F55" si="11">E56+E59</f>
        <v>0</v>
      </c>
      <c r="F55" s="61">
        <f t="shared" si="11"/>
        <v>0</v>
      </c>
    </row>
    <row r="56" spans="1:17" x14ac:dyDescent="0.2">
      <c r="A56" s="51" t="s">
        <v>131</v>
      </c>
      <c r="B56" s="38" t="s">
        <v>119</v>
      </c>
      <c r="C56" s="37" t="s">
        <v>66</v>
      </c>
      <c r="D56" s="61">
        <f>D57+D58</f>
        <v>0</v>
      </c>
      <c r="E56" s="61">
        <f t="shared" ref="E56:F56" si="12">E57+E58</f>
        <v>0</v>
      </c>
      <c r="F56" s="61">
        <f t="shared" si="12"/>
        <v>0</v>
      </c>
    </row>
    <row r="57" spans="1:17" x14ac:dyDescent="0.2">
      <c r="A57" s="51"/>
      <c r="B57" s="57" t="s">
        <v>120</v>
      </c>
      <c r="C57" s="37" t="s">
        <v>66</v>
      </c>
      <c r="D57" s="61"/>
      <c r="E57" s="61"/>
      <c r="F57" s="61"/>
    </row>
    <row r="58" spans="1:17" x14ac:dyDescent="0.2">
      <c r="A58" s="51"/>
      <c r="B58" s="57" t="s">
        <v>121</v>
      </c>
      <c r="C58" s="37" t="s">
        <v>66</v>
      </c>
      <c r="D58" s="61"/>
      <c r="E58" s="61"/>
      <c r="F58" s="61"/>
    </row>
    <row r="59" spans="1:17" x14ac:dyDescent="0.2">
      <c r="A59" s="51" t="s">
        <v>132</v>
      </c>
      <c r="B59" s="57" t="s">
        <v>123</v>
      </c>
      <c r="C59" s="37" t="s">
        <v>66</v>
      </c>
      <c r="D59" s="61">
        <f>D60+D61</f>
        <v>0</v>
      </c>
      <c r="E59" s="61">
        <f t="shared" ref="E59:F59" si="13">E60+E61</f>
        <v>0</v>
      </c>
      <c r="F59" s="61">
        <f t="shared" si="13"/>
        <v>0</v>
      </c>
    </row>
    <row r="60" spans="1:17" x14ac:dyDescent="0.2">
      <c r="A60" s="51"/>
      <c r="B60" s="57" t="s">
        <v>120</v>
      </c>
      <c r="C60" s="37" t="s">
        <v>66</v>
      </c>
      <c r="D60" s="61"/>
      <c r="E60" s="61"/>
      <c r="F60" s="61"/>
    </row>
    <row r="61" spans="1:17" x14ac:dyDescent="0.2">
      <c r="A61" s="51"/>
      <c r="B61" s="57" t="s">
        <v>121</v>
      </c>
      <c r="C61" s="37" t="s">
        <v>66</v>
      </c>
      <c r="D61" s="61"/>
      <c r="E61" s="61"/>
      <c r="F61" s="61"/>
    </row>
    <row r="62" spans="1:17" ht="89.25" x14ac:dyDescent="0.2">
      <c r="A62" s="37" t="s">
        <v>133</v>
      </c>
      <c r="B62" s="38" t="s">
        <v>134</v>
      </c>
      <c r="C62" s="37" t="s">
        <v>66</v>
      </c>
      <c r="D62" s="61">
        <f>D63+D66</f>
        <v>0</v>
      </c>
      <c r="E62" s="61">
        <f t="shared" ref="E62:F62" si="14">E63+E66</f>
        <v>0</v>
      </c>
      <c r="F62" s="61">
        <f t="shared" si="14"/>
        <v>0</v>
      </c>
    </row>
    <row r="63" spans="1:17" x14ac:dyDescent="0.2">
      <c r="A63" s="51" t="s">
        <v>135</v>
      </c>
      <c r="B63" s="38" t="s">
        <v>119</v>
      </c>
      <c r="C63" s="37" t="s">
        <v>66</v>
      </c>
      <c r="D63" s="61">
        <f>D64+D65</f>
        <v>0</v>
      </c>
      <c r="E63" s="61">
        <f t="shared" ref="E63:F63" si="15">E64+E65</f>
        <v>0</v>
      </c>
      <c r="F63" s="61">
        <f t="shared" si="15"/>
        <v>0</v>
      </c>
    </row>
    <row r="64" spans="1:17" x14ac:dyDescent="0.2">
      <c r="A64" s="51"/>
      <c r="B64" s="57" t="s">
        <v>120</v>
      </c>
      <c r="C64" s="37" t="s">
        <v>66</v>
      </c>
      <c r="D64" s="61"/>
      <c r="E64" s="61"/>
      <c r="F64" s="61"/>
    </row>
    <row r="65" spans="1:6" x14ac:dyDescent="0.2">
      <c r="A65" s="51"/>
      <c r="B65" s="57" t="s">
        <v>121</v>
      </c>
      <c r="C65" s="37" t="s">
        <v>66</v>
      </c>
      <c r="D65" s="61"/>
      <c r="E65" s="61"/>
      <c r="F65" s="61"/>
    </row>
    <row r="66" spans="1:6" x14ac:dyDescent="0.2">
      <c r="A66" s="51" t="s">
        <v>136</v>
      </c>
      <c r="B66" s="57" t="s">
        <v>123</v>
      </c>
      <c r="C66" s="37" t="s">
        <v>66</v>
      </c>
      <c r="D66" s="61">
        <f>D67+D68</f>
        <v>0</v>
      </c>
      <c r="E66" s="61">
        <f t="shared" ref="E66:F66" si="16">E67+E68</f>
        <v>0</v>
      </c>
      <c r="F66" s="61">
        <f t="shared" si="16"/>
        <v>0</v>
      </c>
    </row>
    <row r="67" spans="1:6" x14ac:dyDescent="0.2">
      <c r="A67" s="51"/>
      <c r="B67" s="57" t="s">
        <v>120</v>
      </c>
      <c r="C67" s="37" t="s">
        <v>66</v>
      </c>
      <c r="D67" s="61"/>
      <c r="E67" s="61"/>
      <c r="F67" s="61"/>
    </row>
    <row r="68" spans="1:6" x14ac:dyDescent="0.2">
      <c r="A68" s="51"/>
      <c r="B68" s="57" t="s">
        <v>121</v>
      </c>
      <c r="C68" s="37" t="s">
        <v>66</v>
      </c>
      <c r="D68" s="61"/>
      <c r="E68" s="61"/>
      <c r="F68" s="61"/>
    </row>
    <row r="69" spans="1:6" ht="89.25" x14ac:dyDescent="0.2">
      <c r="A69" s="62" t="s">
        <v>137</v>
      </c>
      <c r="B69" s="38" t="s">
        <v>138</v>
      </c>
      <c r="C69" s="37" t="s">
        <v>66</v>
      </c>
      <c r="D69" s="61">
        <f>D70+D73</f>
        <v>29908</v>
      </c>
      <c r="E69" s="61">
        <f t="shared" ref="E69:F69" si="17">E70+E73</f>
        <v>29530</v>
      </c>
      <c r="F69" s="61">
        <f t="shared" si="17"/>
        <v>29847</v>
      </c>
    </row>
    <row r="70" spans="1:6" x14ac:dyDescent="0.2">
      <c r="A70" s="51" t="s">
        <v>139</v>
      </c>
      <c r="B70" s="38" t="s">
        <v>119</v>
      </c>
      <c r="C70" s="37" t="s">
        <v>66</v>
      </c>
      <c r="D70" s="61">
        <f>D71+D72</f>
        <v>29908</v>
      </c>
      <c r="E70" s="61">
        <f t="shared" ref="E70:F70" si="18">E71+E72</f>
        <v>29530</v>
      </c>
      <c r="F70" s="61">
        <f t="shared" si="18"/>
        <v>29847</v>
      </c>
    </row>
    <row r="71" spans="1:6" x14ac:dyDescent="0.2">
      <c r="A71" s="51"/>
      <c r="B71" s="57" t="s">
        <v>120</v>
      </c>
      <c r="C71" s="37" t="s">
        <v>66</v>
      </c>
      <c r="D71" s="61">
        <v>14193</v>
      </c>
      <c r="E71" s="61">
        <v>15195</v>
      </c>
      <c r="F71" s="61">
        <v>15209</v>
      </c>
    </row>
    <row r="72" spans="1:6" x14ac:dyDescent="0.2">
      <c r="A72" s="51"/>
      <c r="B72" s="57" t="s">
        <v>121</v>
      </c>
      <c r="C72" s="37" t="s">
        <v>66</v>
      </c>
      <c r="D72" s="61">
        <v>15715</v>
      </c>
      <c r="E72" s="61">
        <v>14335</v>
      </c>
      <c r="F72" s="61">
        <v>14638</v>
      </c>
    </row>
    <row r="73" spans="1:6" x14ac:dyDescent="0.2">
      <c r="A73" s="51" t="s">
        <v>140</v>
      </c>
      <c r="B73" s="57" t="s">
        <v>123</v>
      </c>
      <c r="C73" s="37" t="s">
        <v>66</v>
      </c>
      <c r="D73" s="61">
        <f>D74+D75</f>
        <v>0</v>
      </c>
      <c r="E73" s="61">
        <f t="shared" ref="E73:F73" si="19">E74+E75</f>
        <v>0</v>
      </c>
      <c r="F73" s="61">
        <f t="shared" si="19"/>
        <v>0</v>
      </c>
    </row>
    <row r="74" spans="1:6" x14ac:dyDescent="0.2">
      <c r="A74" s="51"/>
      <c r="B74" s="57" t="s">
        <v>120</v>
      </c>
      <c r="C74" s="37" t="s">
        <v>66</v>
      </c>
      <c r="D74" s="61"/>
      <c r="E74" s="61"/>
      <c r="F74" s="61"/>
    </row>
    <row r="75" spans="1:6" x14ac:dyDescent="0.2">
      <c r="A75" s="51"/>
      <c r="B75" s="57" t="s">
        <v>121</v>
      </c>
      <c r="C75" s="37" t="s">
        <v>66</v>
      </c>
      <c r="D75" s="61"/>
      <c r="E75" s="61"/>
      <c r="F75" s="61"/>
    </row>
    <row r="76" spans="1:6" ht="25.5" x14ac:dyDescent="0.2">
      <c r="A76" s="37" t="s">
        <v>141</v>
      </c>
      <c r="B76" s="38" t="s">
        <v>142</v>
      </c>
      <c r="C76" s="37" t="s">
        <v>66</v>
      </c>
      <c r="D76" s="61">
        <f>D77+D80</f>
        <v>1610</v>
      </c>
      <c r="E76" s="61">
        <f t="shared" ref="E76:F76" si="20">E77+E80</f>
        <v>1474.7849999999999</v>
      </c>
      <c r="F76" s="61">
        <f t="shared" si="20"/>
        <v>1428</v>
      </c>
    </row>
    <row r="77" spans="1:6" x14ac:dyDescent="0.2">
      <c r="A77" s="51" t="s">
        <v>143</v>
      </c>
      <c r="B77" s="38" t="s">
        <v>119</v>
      </c>
      <c r="C77" s="37" t="s">
        <v>66</v>
      </c>
      <c r="D77" s="61">
        <f>D78+D79</f>
        <v>1610</v>
      </c>
      <c r="E77" s="61">
        <f t="shared" ref="E77:F77" si="21">E78+E79</f>
        <v>1474.7849999999999</v>
      </c>
      <c r="F77" s="61">
        <f t="shared" si="21"/>
        <v>1428</v>
      </c>
    </row>
    <row r="78" spans="1:6" x14ac:dyDescent="0.2">
      <c r="A78" s="51"/>
      <c r="B78" s="57" t="s">
        <v>120</v>
      </c>
      <c r="C78" s="37" t="s">
        <v>66</v>
      </c>
      <c r="D78" s="61">
        <v>842</v>
      </c>
      <c r="E78" s="61">
        <v>726.54</v>
      </c>
      <c r="F78" s="61">
        <v>745</v>
      </c>
    </row>
    <row r="79" spans="1:6" x14ac:dyDescent="0.2">
      <c r="A79" s="51"/>
      <c r="B79" s="57" t="s">
        <v>121</v>
      </c>
      <c r="C79" s="37" t="s">
        <v>66</v>
      </c>
      <c r="D79" s="61">
        <v>768</v>
      </c>
      <c r="E79" s="61">
        <v>748.245</v>
      </c>
      <c r="F79" s="61">
        <v>683</v>
      </c>
    </row>
    <row r="80" spans="1:6" x14ac:dyDescent="0.2">
      <c r="A80" s="51" t="s">
        <v>144</v>
      </c>
      <c r="B80" s="57" t="s">
        <v>123</v>
      </c>
      <c r="C80" s="37" t="s">
        <v>66</v>
      </c>
      <c r="D80" s="61">
        <f>D81+D82</f>
        <v>0</v>
      </c>
      <c r="E80" s="61">
        <f t="shared" ref="E80:F80" si="22">E81+E82</f>
        <v>0</v>
      </c>
      <c r="F80" s="61">
        <f t="shared" si="22"/>
        <v>0</v>
      </c>
    </row>
    <row r="81" spans="1:6" x14ac:dyDescent="0.2">
      <c r="A81" s="51"/>
      <c r="B81" s="57" t="s">
        <v>120</v>
      </c>
      <c r="C81" s="37" t="s">
        <v>66</v>
      </c>
      <c r="D81" s="61"/>
      <c r="E81" s="61"/>
      <c r="F81" s="61"/>
    </row>
    <row r="82" spans="1:6" x14ac:dyDescent="0.2">
      <c r="A82" s="51"/>
      <c r="B82" s="57" t="s">
        <v>121</v>
      </c>
      <c r="C82" s="37" t="s">
        <v>66</v>
      </c>
      <c r="D82" s="61"/>
      <c r="E82" s="61"/>
      <c r="F82" s="61"/>
    </row>
    <row r="83" spans="1:6" ht="25.5" x14ac:dyDescent="0.2">
      <c r="A83" s="37" t="s">
        <v>145</v>
      </c>
      <c r="B83" s="38" t="s">
        <v>146</v>
      </c>
      <c r="C83" s="37" t="s">
        <v>66</v>
      </c>
      <c r="D83" s="61">
        <f>D84+D87</f>
        <v>1999</v>
      </c>
      <c r="E83" s="61">
        <f t="shared" ref="E83:F83" si="23">E84+E87</f>
        <v>1543.374</v>
      </c>
      <c r="F83" s="61">
        <f t="shared" si="23"/>
        <v>1788</v>
      </c>
    </row>
    <row r="84" spans="1:6" x14ac:dyDescent="0.2">
      <c r="A84" s="51" t="s">
        <v>147</v>
      </c>
      <c r="B84" s="38" t="s">
        <v>119</v>
      </c>
      <c r="C84" s="37" t="s">
        <v>66</v>
      </c>
      <c r="D84" s="61">
        <f>D85+D86</f>
        <v>1999</v>
      </c>
      <c r="E84" s="61">
        <f t="shared" ref="E84:F84" si="24">E85+E86</f>
        <v>1543.374</v>
      </c>
      <c r="F84" s="61">
        <f t="shared" si="24"/>
        <v>1788</v>
      </c>
    </row>
    <row r="85" spans="1:6" x14ac:dyDescent="0.2">
      <c r="A85" s="51"/>
      <c r="B85" s="57" t="s">
        <v>120</v>
      </c>
      <c r="C85" s="37" t="s">
        <v>66</v>
      </c>
      <c r="D85" s="61">
        <v>1074</v>
      </c>
      <c r="E85" s="61">
        <v>824.62900000000002</v>
      </c>
      <c r="F85" s="61">
        <v>952</v>
      </c>
    </row>
    <row r="86" spans="1:6" x14ac:dyDescent="0.2">
      <c r="A86" s="51"/>
      <c r="B86" s="57" t="s">
        <v>121</v>
      </c>
      <c r="C86" s="37" t="s">
        <v>66</v>
      </c>
      <c r="D86" s="61">
        <v>925</v>
      </c>
      <c r="E86" s="61">
        <v>718.745</v>
      </c>
      <c r="F86" s="61">
        <v>836</v>
      </c>
    </row>
    <row r="87" spans="1:6" x14ac:dyDescent="0.2">
      <c r="A87" s="51" t="s">
        <v>148</v>
      </c>
      <c r="B87" s="57" t="s">
        <v>123</v>
      </c>
      <c r="C87" s="37" t="s">
        <v>66</v>
      </c>
      <c r="D87" s="61">
        <f>D88+D89</f>
        <v>0</v>
      </c>
      <c r="E87" s="61">
        <f t="shared" ref="E87:F87" si="25">E88+E89</f>
        <v>0</v>
      </c>
      <c r="F87" s="61">
        <f t="shared" si="25"/>
        <v>0</v>
      </c>
    </row>
    <row r="88" spans="1:6" x14ac:dyDescent="0.2">
      <c r="A88" s="51"/>
      <c r="B88" s="57" t="s">
        <v>120</v>
      </c>
      <c r="C88" s="37" t="s">
        <v>66</v>
      </c>
      <c r="D88" s="61"/>
      <c r="E88" s="61"/>
      <c r="F88" s="61"/>
    </row>
    <row r="89" spans="1:6" x14ac:dyDescent="0.2">
      <c r="A89" s="51"/>
      <c r="B89" s="57" t="s">
        <v>121</v>
      </c>
      <c r="C89" s="37" t="s">
        <v>66</v>
      </c>
      <c r="D89" s="61"/>
      <c r="E89" s="61"/>
      <c r="F89" s="61"/>
    </row>
    <row r="90" spans="1:6" ht="76.5" x14ac:dyDescent="0.2">
      <c r="A90" s="51" t="s">
        <v>42</v>
      </c>
      <c r="B90" s="38" t="s">
        <v>149</v>
      </c>
      <c r="C90" s="37" t="s">
        <v>66</v>
      </c>
      <c r="D90" s="41">
        <f>D91+D94+D97</f>
        <v>350968.04800000001</v>
      </c>
      <c r="E90" s="41">
        <f t="shared" ref="E90:F90" si="26">E91+E94+E97</f>
        <v>329806.0451057874</v>
      </c>
      <c r="F90" s="41">
        <f t="shared" si="26"/>
        <v>395075.08512301947</v>
      </c>
    </row>
    <row r="91" spans="1:6" x14ac:dyDescent="0.2">
      <c r="A91" s="51"/>
      <c r="B91" s="38" t="s">
        <v>150</v>
      </c>
      <c r="C91" s="37" t="s">
        <v>66</v>
      </c>
      <c r="D91" s="41">
        <f>D92+D93</f>
        <v>77418</v>
      </c>
      <c r="E91" s="41">
        <f t="shared" ref="E91:F91" si="27">E92+E93</f>
        <v>72749.996888605223</v>
      </c>
      <c r="F91" s="41">
        <f t="shared" si="27"/>
        <v>81233</v>
      </c>
    </row>
    <row r="92" spans="1:6" x14ac:dyDescent="0.2">
      <c r="A92" s="51"/>
      <c r="B92" s="38" t="s">
        <v>120</v>
      </c>
      <c r="C92" s="37" t="s">
        <v>66</v>
      </c>
      <c r="D92" s="61">
        <v>38918</v>
      </c>
      <c r="E92" s="61">
        <v>36571.396560370173</v>
      </c>
      <c r="F92" s="61">
        <v>40575</v>
      </c>
    </row>
    <row r="93" spans="1:6" x14ac:dyDescent="0.2">
      <c r="A93" s="51"/>
      <c r="B93" s="38" t="s">
        <v>121</v>
      </c>
      <c r="C93" s="37" t="s">
        <v>66</v>
      </c>
      <c r="D93" s="61">
        <v>38500</v>
      </c>
      <c r="E93" s="61">
        <v>36178.60032823505</v>
      </c>
      <c r="F93" s="61">
        <v>40658</v>
      </c>
    </row>
    <row r="94" spans="1:6" x14ac:dyDescent="0.2">
      <c r="A94" s="51"/>
      <c r="B94" s="38" t="s">
        <v>151</v>
      </c>
      <c r="C94" s="37" t="s">
        <v>66</v>
      </c>
      <c r="D94" s="41">
        <f>D95+D96</f>
        <v>40469</v>
      </c>
      <c r="E94" s="41">
        <f t="shared" ref="E94:F94" si="28">E95+E96</f>
        <v>38028.877316450496</v>
      </c>
      <c r="F94" s="41">
        <f t="shared" si="28"/>
        <v>46682.778823140499</v>
      </c>
    </row>
    <row r="95" spans="1:6" x14ac:dyDescent="0.2">
      <c r="A95" s="51"/>
      <c r="B95" s="38" t="s">
        <v>120</v>
      </c>
      <c r="C95" s="37" t="s">
        <v>66</v>
      </c>
      <c r="D95" s="61">
        <v>22727.542000000001</v>
      </c>
      <c r="E95" s="61">
        <v>21357.159960030545</v>
      </c>
      <c r="F95" s="61">
        <v>25847.600987907699</v>
      </c>
    </row>
    <row r="96" spans="1:6" x14ac:dyDescent="0.2">
      <c r="A96" s="51"/>
      <c r="B96" s="38" t="s">
        <v>121</v>
      </c>
      <c r="C96" s="37" t="s">
        <v>66</v>
      </c>
      <c r="D96" s="61">
        <v>17741.457999999999</v>
      </c>
      <c r="E96" s="61">
        <v>16671.717356419955</v>
      </c>
      <c r="F96" s="61">
        <v>20835.1778352328</v>
      </c>
    </row>
    <row r="97" spans="1:6" x14ac:dyDescent="0.2">
      <c r="A97" s="51"/>
      <c r="B97" s="38" t="s">
        <v>152</v>
      </c>
      <c r="C97" s="37" t="s">
        <v>66</v>
      </c>
      <c r="D97" s="41">
        <f>D98+D99</f>
        <v>233081.04800000001</v>
      </c>
      <c r="E97" s="41">
        <f t="shared" ref="E97:F97" si="29">E98+E99</f>
        <v>219027.1709007317</v>
      </c>
      <c r="F97" s="41">
        <f t="shared" si="29"/>
        <v>267159.30629987898</v>
      </c>
    </row>
    <row r="98" spans="1:6" x14ac:dyDescent="0.2">
      <c r="A98" s="51"/>
      <c r="B98" s="38" t="s">
        <v>120</v>
      </c>
      <c r="C98" s="37" t="s">
        <v>66</v>
      </c>
      <c r="D98" s="61">
        <v>115357.378</v>
      </c>
      <c r="E98" s="61">
        <v>108401.77853441908</v>
      </c>
      <c r="F98" s="61">
        <v>132966.75714229199</v>
      </c>
    </row>
    <row r="99" spans="1:6" x14ac:dyDescent="0.2">
      <c r="A99" s="51"/>
      <c r="B99" s="38" t="s">
        <v>121</v>
      </c>
      <c r="C99" s="37" t="s">
        <v>66</v>
      </c>
      <c r="D99" s="61">
        <v>117723.67</v>
      </c>
      <c r="E99" s="61">
        <v>110625.3923663126</v>
      </c>
      <c r="F99" s="61">
        <v>134192.549157587</v>
      </c>
    </row>
    <row r="100" spans="1:6" ht="63.75" x14ac:dyDescent="0.2">
      <c r="A100" s="51" t="s">
        <v>44</v>
      </c>
      <c r="B100" s="38" t="s">
        <v>153</v>
      </c>
      <c r="C100" s="37" t="s">
        <v>66</v>
      </c>
      <c r="D100" s="41">
        <f>D101+D102</f>
        <v>0</v>
      </c>
      <c r="E100" s="41">
        <f t="shared" ref="E100:F100" si="30">E101+E102</f>
        <v>0</v>
      </c>
      <c r="F100" s="41">
        <f t="shared" si="30"/>
        <v>0</v>
      </c>
    </row>
    <row r="101" spans="1:6" x14ac:dyDescent="0.2">
      <c r="A101" s="51"/>
      <c r="B101" s="38" t="s">
        <v>154</v>
      </c>
      <c r="C101" s="37" t="s">
        <v>66</v>
      </c>
      <c r="D101" s="61"/>
      <c r="E101" s="61"/>
      <c r="F101" s="63"/>
    </row>
    <row r="102" spans="1:6" x14ac:dyDescent="0.2">
      <c r="A102" s="51"/>
      <c r="B102" s="38" t="s">
        <v>155</v>
      </c>
      <c r="C102" s="37" t="s">
        <v>66</v>
      </c>
      <c r="D102" s="61"/>
      <c r="E102" s="61"/>
      <c r="F102" s="63"/>
    </row>
    <row r="103" spans="1:6" ht="25.5" x14ac:dyDescent="0.2">
      <c r="A103" s="37" t="s">
        <v>48</v>
      </c>
      <c r="B103" s="38" t="s">
        <v>156</v>
      </c>
      <c r="C103" s="37"/>
      <c r="D103" s="64">
        <f>D104+D105+D109</f>
        <v>3.593</v>
      </c>
      <c r="E103" s="64">
        <f t="shared" ref="E103:F103" si="31">E104+E105+E109</f>
        <v>5.7279999999999998</v>
      </c>
      <c r="F103" s="64">
        <f t="shared" si="31"/>
        <v>8.5129999999999999</v>
      </c>
    </row>
    <row r="104" spans="1:6" ht="25.5" x14ac:dyDescent="0.2">
      <c r="A104" s="37" t="s">
        <v>50</v>
      </c>
      <c r="B104" s="38" t="s">
        <v>157</v>
      </c>
      <c r="C104" s="37" t="s">
        <v>158</v>
      </c>
      <c r="D104" s="65">
        <v>2.5869999999999997</v>
      </c>
      <c r="E104" s="65">
        <v>4.6239999999999997</v>
      </c>
      <c r="F104" s="65">
        <v>7.3490000000000002</v>
      </c>
    </row>
    <row r="105" spans="1:6" ht="76.5" x14ac:dyDescent="0.2">
      <c r="A105" s="51" t="s">
        <v>159</v>
      </c>
      <c r="B105" s="38" t="s">
        <v>160</v>
      </c>
      <c r="C105" s="37"/>
      <c r="D105" s="66">
        <f>D106+D107+D108</f>
        <v>1.006</v>
      </c>
      <c r="E105" s="66">
        <f t="shared" ref="E105:F105" si="32">E106+E107+E108</f>
        <v>1.1039999999999999</v>
      </c>
      <c r="F105" s="66">
        <f t="shared" si="32"/>
        <v>1.1639999999999999</v>
      </c>
    </row>
    <row r="106" spans="1:6" x14ac:dyDescent="0.2">
      <c r="A106" s="51"/>
      <c r="B106" s="38" t="s">
        <v>150</v>
      </c>
      <c r="C106" s="37" t="s">
        <v>158</v>
      </c>
      <c r="D106" s="66">
        <v>0.98699999999999999</v>
      </c>
      <c r="E106" s="66">
        <v>1.085</v>
      </c>
      <c r="F106" s="66">
        <v>1.145</v>
      </c>
    </row>
    <row r="107" spans="1:6" x14ac:dyDescent="0.2">
      <c r="A107" s="51"/>
      <c r="B107" s="38" t="s">
        <v>151</v>
      </c>
      <c r="C107" s="37" t="s">
        <v>158</v>
      </c>
      <c r="D107" s="66">
        <v>1.2999999999999999E-2</v>
      </c>
      <c r="E107" s="66">
        <v>1.2999999999999999E-2</v>
      </c>
      <c r="F107" s="66">
        <v>1.2999999999999999E-2</v>
      </c>
    </row>
    <row r="108" spans="1:6" x14ac:dyDescent="0.2">
      <c r="A108" s="51"/>
      <c r="B108" s="38" t="s">
        <v>152</v>
      </c>
      <c r="C108" s="37" t="s">
        <v>158</v>
      </c>
      <c r="D108" s="66">
        <v>6.0000000000000001E-3</v>
      </c>
      <c r="E108" s="66">
        <v>6.0000000000000001E-3</v>
      </c>
      <c r="F108" s="66">
        <v>6.0000000000000001E-3</v>
      </c>
    </row>
    <row r="109" spans="1:6" ht="63.75" x14ac:dyDescent="0.2">
      <c r="A109" s="37" t="s">
        <v>161</v>
      </c>
      <c r="B109" s="38" t="s">
        <v>162</v>
      </c>
      <c r="C109" s="37" t="s">
        <v>158</v>
      </c>
      <c r="D109" s="66"/>
      <c r="E109" s="66"/>
      <c r="F109" s="67"/>
    </row>
    <row r="110" spans="1:6" ht="38.25" x14ac:dyDescent="0.2">
      <c r="A110" s="37" t="s">
        <v>53</v>
      </c>
      <c r="B110" s="38" t="s">
        <v>163</v>
      </c>
      <c r="C110" s="37"/>
      <c r="D110" s="41">
        <f>D111+D112</f>
        <v>5624</v>
      </c>
      <c r="E110" s="41">
        <f t="shared" ref="E110:F110" si="33">E111+E112</f>
        <v>7759</v>
      </c>
      <c r="F110" s="41">
        <f t="shared" si="33"/>
        <v>10544</v>
      </c>
    </row>
    <row r="111" spans="1:6" ht="25.5" x14ac:dyDescent="0.2">
      <c r="A111" s="37" t="s">
        <v>55</v>
      </c>
      <c r="B111" s="38" t="s">
        <v>164</v>
      </c>
      <c r="C111" s="37" t="s">
        <v>165</v>
      </c>
      <c r="D111" s="61">
        <v>2587</v>
      </c>
      <c r="E111" s="61">
        <v>4624</v>
      </c>
      <c r="F111" s="61">
        <v>7349</v>
      </c>
    </row>
    <row r="112" spans="1:6" ht="76.5" x14ac:dyDescent="0.2">
      <c r="A112" s="51" t="s">
        <v>59</v>
      </c>
      <c r="B112" s="38" t="s">
        <v>166</v>
      </c>
      <c r="C112" s="37" t="s">
        <v>165</v>
      </c>
      <c r="D112" s="41">
        <f>D113+D114+D115</f>
        <v>3037</v>
      </c>
      <c r="E112" s="41">
        <f t="shared" ref="E112:F112" si="34">E113+E114+E115</f>
        <v>3135</v>
      </c>
      <c r="F112" s="41">
        <f t="shared" si="34"/>
        <v>3195</v>
      </c>
    </row>
    <row r="113" spans="1:11" x14ac:dyDescent="0.2">
      <c r="A113" s="51"/>
      <c r="B113" s="38" t="s">
        <v>150</v>
      </c>
      <c r="C113" s="37" t="s">
        <v>165</v>
      </c>
      <c r="D113" s="41">
        <v>2989</v>
      </c>
      <c r="E113" s="41">
        <v>3087</v>
      </c>
      <c r="F113" s="41">
        <v>3147</v>
      </c>
    </row>
    <row r="114" spans="1:11" x14ac:dyDescent="0.2">
      <c r="A114" s="51"/>
      <c r="B114" s="38" t="s">
        <v>151</v>
      </c>
      <c r="C114" s="37" t="s">
        <v>165</v>
      </c>
      <c r="D114" s="41">
        <v>21</v>
      </c>
      <c r="E114" s="41">
        <v>21</v>
      </c>
      <c r="F114" s="41">
        <v>21</v>
      </c>
    </row>
    <row r="115" spans="1:11" x14ac:dyDescent="0.2">
      <c r="A115" s="51"/>
      <c r="B115" s="38" t="s">
        <v>152</v>
      </c>
      <c r="C115" s="37" t="s">
        <v>165</v>
      </c>
      <c r="D115" s="41">
        <v>27</v>
      </c>
      <c r="E115" s="41">
        <v>27</v>
      </c>
      <c r="F115" s="41">
        <v>27</v>
      </c>
    </row>
    <row r="116" spans="1:11" x14ac:dyDescent="0.2">
      <c r="A116" s="37" t="s">
        <v>77</v>
      </c>
      <c r="B116" s="38" t="s">
        <v>167</v>
      </c>
      <c r="C116" s="37" t="s">
        <v>165</v>
      </c>
      <c r="D116" s="41">
        <v>4159</v>
      </c>
      <c r="E116" s="41">
        <v>4247</v>
      </c>
      <c r="F116" s="41">
        <v>4307</v>
      </c>
    </row>
    <row r="117" spans="1:11" ht="25.5" x14ac:dyDescent="0.2">
      <c r="A117" s="37" t="s">
        <v>100</v>
      </c>
      <c r="B117" s="38" t="s">
        <v>168</v>
      </c>
      <c r="C117" s="37" t="s">
        <v>41</v>
      </c>
      <c r="D117" s="41">
        <v>38448.533070999998</v>
      </c>
      <c r="E117" s="41">
        <v>36235.400000000009</v>
      </c>
      <c r="F117" s="41">
        <v>41006.121355921801</v>
      </c>
    </row>
    <row r="118" spans="1:11" ht="38.25" x14ac:dyDescent="0.2">
      <c r="A118" s="37" t="s">
        <v>111</v>
      </c>
      <c r="B118" s="38" t="s">
        <v>101</v>
      </c>
      <c r="C118" s="37"/>
      <c r="D118" s="39"/>
      <c r="E118" s="39"/>
      <c r="F118" s="39"/>
    </row>
    <row r="119" spans="1:11" ht="25.5" x14ac:dyDescent="0.2">
      <c r="A119" s="37" t="s">
        <v>169</v>
      </c>
      <c r="B119" s="38" t="s">
        <v>103</v>
      </c>
      <c r="C119" s="37" t="s">
        <v>104</v>
      </c>
      <c r="D119" s="41">
        <v>12</v>
      </c>
      <c r="E119" s="41">
        <v>14.8</v>
      </c>
      <c r="F119" s="41">
        <v>10</v>
      </c>
    </row>
    <row r="120" spans="1:11" ht="25.5" x14ac:dyDescent="0.2">
      <c r="A120" s="37" t="s">
        <v>170</v>
      </c>
      <c r="B120" s="38" t="s">
        <v>106</v>
      </c>
      <c r="C120" s="32" t="s">
        <v>107</v>
      </c>
      <c r="D120" s="41">
        <v>118.004624837314</v>
      </c>
      <c r="E120" s="41">
        <v>119.93472</v>
      </c>
      <c r="F120" s="41">
        <v>174.031564654237</v>
      </c>
      <c r="I120" s="68"/>
      <c r="J120" s="68"/>
      <c r="K120" s="68"/>
    </row>
    <row r="121" spans="1:11" ht="52.5" customHeight="1" x14ac:dyDescent="0.2">
      <c r="A121" s="37" t="s">
        <v>171</v>
      </c>
      <c r="B121" s="38" t="s">
        <v>109</v>
      </c>
      <c r="C121" s="37"/>
      <c r="D121" s="69" t="str">
        <f>D35</f>
        <v>Отраслевое тарифное соглашение в электроэнергетике Российской Федерации на 2022 - 2024 гг. 
(утверждено 20.04.2022 г., действует с момента подписания до 31.12.2024 г.)</v>
      </c>
      <c r="E121" s="70"/>
      <c r="F121" s="71"/>
    </row>
    <row r="122" spans="1:11" ht="25.5" x14ac:dyDescent="0.2">
      <c r="A122" s="37" t="s">
        <v>113</v>
      </c>
      <c r="B122" s="38" t="s">
        <v>172</v>
      </c>
      <c r="C122" s="37" t="s">
        <v>41</v>
      </c>
      <c r="D122" s="41">
        <v>0</v>
      </c>
      <c r="E122" s="41">
        <v>0</v>
      </c>
      <c r="F122" s="41">
        <v>0</v>
      </c>
    </row>
    <row r="123" spans="1:11" x14ac:dyDescent="0.2">
      <c r="A123" s="37" t="s">
        <v>173</v>
      </c>
      <c r="B123" s="38" t="s">
        <v>174</v>
      </c>
      <c r="C123" s="37" t="s">
        <v>41</v>
      </c>
      <c r="D123" s="41">
        <v>0</v>
      </c>
      <c r="E123" s="41">
        <v>0</v>
      </c>
      <c r="F123" s="41">
        <v>0</v>
      </c>
    </row>
    <row r="124" spans="1:11" x14ac:dyDescent="0.2">
      <c r="A124" s="37" t="s">
        <v>175</v>
      </c>
      <c r="B124" s="38" t="s">
        <v>176</v>
      </c>
      <c r="C124" s="37" t="s">
        <v>41</v>
      </c>
      <c r="D124" s="41">
        <v>1652.132081</v>
      </c>
      <c r="E124" s="41">
        <v>100</v>
      </c>
      <c r="F124" s="41">
        <v>111.19399999999999</v>
      </c>
    </row>
    <row r="125" spans="1:11" x14ac:dyDescent="0.2">
      <c r="A125" s="37" t="s">
        <v>177</v>
      </c>
      <c r="B125" s="38" t="s">
        <v>47</v>
      </c>
      <c r="C125" s="37" t="s">
        <v>41</v>
      </c>
      <c r="D125" s="41">
        <f>D9</f>
        <v>306852.59712295001</v>
      </c>
      <c r="E125" s="41">
        <f t="shared" ref="E125:F125" si="35">E9</f>
        <v>55506.753397658758</v>
      </c>
      <c r="F125" s="41">
        <f t="shared" si="35"/>
        <v>-29147.409027087037</v>
      </c>
    </row>
    <row r="126" spans="1:11" ht="38.25" x14ac:dyDescent="0.2">
      <c r="A126" s="37" t="s">
        <v>178</v>
      </c>
      <c r="B126" s="38" t="s">
        <v>179</v>
      </c>
      <c r="C126" s="37" t="s">
        <v>180</v>
      </c>
      <c r="D126" s="43">
        <f>D11</f>
        <v>3.2173834203366001</v>
      </c>
      <c r="E126" s="43">
        <f t="shared" ref="E126:F126" si="36">E11</f>
        <v>2.1890541801291086</v>
      </c>
      <c r="F126" s="43">
        <f t="shared" si="36"/>
        <v>0.76479639968603619</v>
      </c>
    </row>
    <row r="127" spans="1:11" ht="408" x14ac:dyDescent="0.2">
      <c r="A127" s="37" t="s">
        <v>181</v>
      </c>
      <c r="B127" s="38" t="s">
        <v>182</v>
      </c>
      <c r="C127" s="37"/>
      <c r="D127" s="46" t="str">
        <f>D29</f>
        <v>ИПР утверждена Минэнерго РФ 28.12.2021 г. 
Приказ №37@ 
"Об утверждении изменений, вносимых в инвестиционную программу 
АО «Чукотэнерго» на 2020 – 2024 годы, утвержденную приказом                            Минэнерго России от 28.12.2020 № 27@". 
Электронный адрес места размещения итогового проекта ИПР: https://minenergo.gov.ru/system/download/4210/173472</v>
      </c>
      <c r="E127" s="46" t="str">
        <f t="shared" ref="E127:F127" si="37">E29</f>
        <v>ИПР утверждена Минэнерго РФ 31.10.2022 г. 
Приказ №14@ 
"Об утверждении изменений, вносимых в инвестиционную программу 
АО «Чукотэнерго» на 2020 – 2024 годы, утвержденную приказом Минэнерго России от 28.12.2020 № 27@, с изменениями, внесенными приказом Минэнерго России от 28.12.2021 № 37@". 
Электронный адрес места размещения итогового проекта ИПР: https://minenergo.gov.ru/system/download/4210/192729</v>
      </c>
      <c r="F127" s="46" t="str">
        <f t="shared" si="37"/>
        <v>ИПР утверждена Минэнерго РФ 31.10.2022 г. 
Приказ №14@ 
"Об утверждении изменений, вносимых в инвестиционную программу 
АО «Чукотэнерго» на 2020 – 2024 годы, утвержденную приказом Минэнерго России от 28.12.2020 № 27@, с изменениями, внесенными приказом Минэнерго России от 28.12.2021 № 37@". 
Электронный адрес места размещения итогового проекта ИПР: https://minenergo.gov.ru/system/download/4210/192729</v>
      </c>
    </row>
    <row r="128" spans="1:11" x14ac:dyDescent="0.2">
      <c r="A128" s="36" t="s">
        <v>183</v>
      </c>
      <c r="B128" s="36"/>
      <c r="C128" s="36"/>
      <c r="D128" s="36"/>
      <c r="E128" s="36"/>
      <c r="F128" s="36"/>
    </row>
    <row r="129" spans="1:10" x14ac:dyDescent="0.2">
      <c r="A129" s="37" t="s">
        <v>37</v>
      </c>
      <c r="B129" s="38" t="s">
        <v>184</v>
      </c>
      <c r="C129" s="37" t="s">
        <v>57</v>
      </c>
      <c r="D129" s="44">
        <v>128.25</v>
      </c>
      <c r="E129" s="44">
        <v>128.25</v>
      </c>
      <c r="F129" s="44">
        <v>128.25</v>
      </c>
    </row>
    <row r="130" spans="1:10" ht="76.5" x14ac:dyDescent="0.2">
      <c r="A130" s="37" t="s">
        <v>48</v>
      </c>
      <c r="B130" s="38" t="s">
        <v>185</v>
      </c>
      <c r="C130" s="37" t="s">
        <v>57</v>
      </c>
      <c r="D130" s="44">
        <v>119.95</v>
      </c>
      <c r="E130" s="44">
        <v>121.85</v>
      </c>
      <c r="F130" s="44">
        <v>121.05</v>
      </c>
    </row>
    <row r="131" spans="1:10" ht="25.5" x14ac:dyDescent="0.2">
      <c r="A131" s="37" t="s">
        <v>53</v>
      </c>
      <c r="B131" s="38" t="s">
        <v>186</v>
      </c>
      <c r="C131" s="37" t="s">
        <v>187</v>
      </c>
      <c r="D131" s="64">
        <v>260.18</v>
      </c>
      <c r="E131" s="64">
        <v>248.75800000000001</v>
      </c>
      <c r="F131" s="64">
        <v>294.26900000000001</v>
      </c>
    </row>
    <row r="132" spans="1:10" ht="25.5" x14ac:dyDescent="0.2">
      <c r="A132" s="37" t="s">
        <v>77</v>
      </c>
      <c r="B132" s="38" t="s">
        <v>188</v>
      </c>
      <c r="C132" s="37" t="s">
        <v>187</v>
      </c>
      <c r="D132" s="64">
        <f>D39/1000</f>
        <v>384.48504800000001</v>
      </c>
      <c r="E132" s="64">
        <f t="shared" ref="E132:F132" si="38">E39/1000</f>
        <v>362.3542041057874</v>
      </c>
      <c r="F132" s="64">
        <f t="shared" si="38"/>
        <v>428.13808512301949</v>
      </c>
    </row>
    <row r="133" spans="1:10" ht="25.5" x14ac:dyDescent="0.2">
      <c r="A133" s="37" t="s">
        <v>100</v>
      </c>
      <c r="B133" s="38" t="s">
        <v>189</v>
      </c>
      <c r="C133" s="37" t="s">
        <v>190</v>
      </c>
      <c r="D133" s="44">
        <v>353.00099999999998</v>
      </c>
      <c r="E133" s="44">
        <v>307.202</v>
      </c>
      <c r="F133" s="72">
        <v>310.27999999999997</v>
      </c>
    </row>
    <row r="134" spans="1:10" x14ac:dyDescent="0.2">
      <c r="A134" s="37" t="s">
        <v>111</v>
      </c>
      <c r="B134" s="38" t="s">
        <v>191</v>
      </c>
      <c r="C134" s="37" t="s">
        <v>190</v>
      </c>
      <c r="D134" s="44">
        <v>321.048</v>
      </c>
      <c r="E134" s="44">
        <v>282.60599999999999</v>
      </c>
      <c r="F134" s="72">
        <v>285.553</v>
      </c>
    </row>
    <row r="135" spans="1:10" ht="25.5" x14ac:dyDescent="0.2">
      <c r="A135" s="37" t="s">
        <v>113</v>
      </c>
      <c r="B135" s="38" t="s">
        <v>192</v>
      </c>
      <c r="C135" s="37" t="s">
        <v>193</v>
      </c>
      <c r="D135" s="41">
        <f>D136+D137+D138</f>
        <v>13402.642982720799</v>
      </c>
      <c r="E135" s="41">
        <f t="shared" ref="E135" si="39">E136+E137+E138</f>
        <v>13798.66327555422</v>
      </c>
      <c r="F135" s="41">
        <f>F136+F137+F138</f>
        <v>18934.179015471749</v>
      </c>
      <c r="H135" s="50"/>
      <c r="I135" s="50"/>
      <c r="J135" s="50"/>
    </row>
    <row r="136" spans="1:10" ht="25.5" x14ac:dyDescent="0.2">
      <c r="A136" s="37" t="s">
        <v>194</v>
      </c>
      <c r="B136" s="38" t="s">
        <v>195</v>
      </c>
      <c r="C136" s="37" t="s">
        <v>193</v>
      </c>
      <c r="D136" s="61">
        <v>11849.546781720799</v>
      </c>
      <c r="E136" s="61">
        <v>12367.729487628099</v>
      </c>
      <c r="F136" s="61">
        <f>15666.7422333919*0+16906.3763338258</f>
        <v>16906.3763338258</v>
      </c>
      <c r="H136" s="50"/>
      <c r="I136" s="50"/>
      <c r="J136" s="50"/>
    </row>
    <row r="137" spans="1:10" ht="25.5" x14ac:dyDescent="0.2">
      <c r="A137" s="37" t="s">
        <v>196</v>
      </c>
      <c r="B137" s="38" t="s">
        <v>197</v>
      </c>
      <c r="C137" s="37" t="s">
        <v>193</v>
      </c>
      <c r="D137" s="61">
        <v>0</v>
      </c>
      <c r="E137" s="61">
        <v>0</v>
      </c>
      <c r="F137" s="61">
        <v>0</v>
      </c>
      <c r="H137" s="50"/>
      <c r="I137" s="50"/>
      <c r="J137" s="50"/>
    </row>
    <row r="138" spans="1:10" ht="38.25" x14ac:dyDescent="0.2">
      <c r="A138" s="37" t="s">
        <v>198</v>
      </c>
      <c r="B138" s="38" t="s">
        <v>199</v>
      </c>
      <c r="C138" s="37" t="s">
        <v>193</v>
      </c>
      <c r="D138" s="61">
        <v>1553.0962010000001</v>
      </c>
      <c r="E138" s="61">
        <v>1430.93378792612</v>
      </c>
      <c r="F138" s="61">
        <f>1817.10935957424*0+2027.80268164595</f>
        <v>2027.8026816459501</v>
      </c>
    </row>
    <row r="139" spans="1:10" x14ac:dyDescent="0.2">
      <c r="A139" s="37" t="s">
        <v>173</v>
      </c>
      <c r="B139" s="38" t="s">
        <v>200</v>
      </c>
      <c r="C139" s="37"/>
      <c r="D139" s="61">
        <f>D140+D142</f>
        <v>1730.1208999999999</v>
      </c>
      <c r="E139" s="61">
        <f t="shared" ref="E139" si="40">E140+E142</f>
        <v>1911.3370294104297</v>
      </c>
      <c r="F139" s="61">
        <f>F140+F142</f>
        <v>4124.6429945920818</v>
      </c>
    </row>
    <row r="140" spans="1:10" x14ac:dyDescent="0.2">
      <c r="A140" s="51" t="s">
        <v>201</v>
      </c>
      <c r="B140" s="38" t="s">
        <v>202</v>
      </c>
      <c r="C140" s="37" t="s">
        <v>193</v>
      </c>
      <c r="D140" s="61">
        <v>1156.7094</v>
      </c>
      <c r="E140" s="61">
        <v>1332.2102739562099</v>
      </c>
      <c r="F140" s="61">
        <f>2110.26459044381*0+3145.53922612217</f>
        <v>3145.53922612217</v>
      </c>
      <c r="H140" s="50"/>
    </row>
    <row r="141" spans="1:10" ht="25.5" x14ac:dyDescent="0.2">
      <c r="A141" s="51"/>
      <c r="B141" s="38" t="s">
        <v>203</v>
      </c>
      <c r="C141" s="37" t="s">
        <v>204</v>
      </c>
      <c r="D141" s="43">
        <v>498.32152878613152</v>
      </c>
      <c r="E141" s="43">
        <v>528.3161963032469</v>
      </c>
      <c r="F141" s="43">
        <v>583.70000000000005</v>
      </c>
    </row>
    <row r="142" spans="1:10" x14ac:dyDescent="0.2">
      <c r="A142" s="51" t="s">
        <v>205</v>
      </c>
      <c r="B142" s="38" t="s">
        <v>206</v>
      </c>
      <c r="C142" s="37" t="s">
        <v>193</v>
      </c>
      <c r="D142" s="61">
        <v>573.41150000000005</v>
      </c>
      <c r="E142" s="61">
        <v>579.12675545421996</v>
      </c>
      <c r="F142" s="61">
        <f>768.410446398209*0+979.103768469912</f>
        <v>979.10376846991198</v>
      </c>
      <c r="H142" s="50"/>
    </row>
    <row r="143" spans="1:10" ht="25.5" x14ac:dyDescent="0.2">
      <c r="A143" s="51"/>
      <c r="B143" s="38" t="s">
        <v>207</v>
      </c>
      <c r="C143" s="37" t="s">
        <v>208</v>
      </c>
      <c r="D143" s="43">
        <v>188.10994869702921</v>
      </c>
      <c r="E143" s="43">
        <v>176.82183839948965</v>
      </c>
      <c r="F143" s="43">
        <v>180</v>
      </c>
    </row>
    <row r="144" spans="1:10" ht="318.75" x14ac:dyDescent="0.2">
      <c r="A144" s="51"/>
      <c r="B144" s="38" t="s">
        <v>209</v>
      </c>
      <c r="C144" s="37"/>
      <c r="D144" s="46" t="s">
        <v>210</v>
      </c>
      <c r="E144" s="46" t="s">
        <v>211</v>
      </c>
      <c r="F144" s="46" t="s">
        <v>212</v>
      </c>
    </row>
    <row r="145" spans="1:18" x14ac:dyDescent="0.2">
      <c r="A145" s="37" t="s">
        <v>175</v>
      </c>
      <c r="B145" s="38" t="s">
        <v>213</v>
      </c>
      <c r="C145" s="37" t="s">
        <v>193</v>
      </c>
      <c r="D145" s="61">
        <f>147.35288595+94.17359736</f>
        <v>241.52648331</v>
      </c>
      <c r="E145" s="61">
        <f>224.78552021+36.1350260636523</f>
        <v>260.92054627365229</v>
      </c>
      <c r="F145" s="61">
        <f>256.089322385739+62.2038846897887</f>
        <v>318.29320707552773</v>
      </c>
    </row>
    <row r="146" spans="1:18" ht="38.25" x14ac:dyDescent="0.2">
      <c r="A146" s="37" t="s">
        <v>177</v>
      </c>
      <c r="B146" s="38" t="s">
        <v>214</v>
      </c>
      <c r="C146" s="37"/>
      <c r="D146" s="42"/>
      <c r="E146" s="42"/>
      <c r="F146" s="42"/>
      <c r="J146" s="73"/>
      <c r="K146" s="73"/>
      <c r="L146" s="73"/>
      <c r="P146" s="74"/>
      <c r="Q146" s="74"/>
      <c r="R146" s="74"/>
    </row>
    <row r="147" spans="1:18" ht="25.5" x14ac:dyDescent="0.2">
      <c r="A147" s="37" t="s">
        <v>215</v>
      </c>
      <c r="B147" s="38" t="s">
        <v>216</v>
      </c>
      <c r="C147" s="37" t="s">
        <v>104</v>
      </c>
      <c r="D147" s="75">
        <v>805.7</v>
      </c>
      <c r="E147" s="75">
        <v>861</v>
      </c>
      <c r="F147" s="75">
        <v>853.8</v>
      </c>
      <c r="J147" s="73"/>
      <c r="K147" s="73"/>
      <c r="L147" s="73"/>
    </row>
    <row r="148" spans="1:18" ht="25.5" x14ac:dyDescent="0.2">
      <c r="A148" s="37" t="s">
        <v>217</v>
      </c>
      <c r="B148" s="38" t="s">
        <v>218</v>
      </c>
      <c r="C148" s="32" t="s">
        <v>107</v>
      </c>
      <c r="D148" s="41">
        <v>152.843011773896</v>
      </c>
      <c r="E148" s="41">
        <v>144.574184112382</v>
      </c>
      <c r="F148" s="41">
        <v>168.40547868133072</v>
      </c>
      <c r="J148" s="73"/>
      <c r="K148" s="73"/>
      <c r="L148" s="73"/>
    </row>
    <row r="149" spans="1:18" ht="51.75" customHeight="1" x14ac:dyDescent="0.2">
      <c r="A149" s="37" t="s">
        <v>219</v>
      </c>
      <c r="B149" s="38" t="s">
        <v>220</v>
      </c>
      <c r="C149" s="37"/>
      <c r="D149" s="69" t="str">
        <f>D35</f>
        <v>Отраслевое тарифное соглашение в электроэнергетике Российской Федерации на 2022 - 2024 гг. 
(утверждено 20.04.2022 г., действует с момента подписания до 31.12.2024 г.)</v>
      </c>
      <c r="E149" s="70"/>
      <c r="F149" s="71"/>
      <c r="J149" s="76"/>
      <c r="K149" s="76"/>
      <c r="L149" s="76"/>
    </row>
    <row r="150" spans="1:18" ht="25.5" x14ac:dyDescent="0.2">
      <c r="A150" s="37" t="s">
        <v>178</v>
      </c>
      <c r="B150" s="38" t="s">
        <v>221</v>
      </c>
      <c r="C150" s="37" t="s">
        <v>193</v>
      </c>
      <c r="D150" s="61">
        <f>D151+D153</f>
        <v>12669.817965838502</v>
      </c>
      <c r="E150" s="61">
        <f t="shared" ref="E150" si="41">E151+E153</f>
        <v>13531.97377739906</v>
      </c>
      <c r="F150" s="61">
        <f>F151+F153</f>
        <v>18278.82128804794</v>
      </c>
      <c r="J150" s="73"/>
      <c r="K150" s="73"/>
      <c r="L150" s="73"/>
    </row>
    <row r="151" spans="1:18" ht="25.5" x14ac:dyDescent="0.2">
      <c r="A151" s="37" t="s">
        <v>222</v>
      </c>
      <c r="B151" s="38" t="s">
        <v>223</v>
      </c>
      <c r="C151" s="37" t="s">
        <v>193</v>
      </c>
      <c r="D151" s="61">
        <v>10865.582870431001</v>
      </c>
      <c r="E151" s="61">
        <v>12171.984591637</v>
      </c>
      <c r="F151" s="61">
        <f>15297.8008805023*0+16347.5120301165</f>
        <v>16347.512030116501</v>
      </c>
    </row>
    <row r="152" spans="1:18" ht="25.5" x14ac:dyDescent="0.2">
      <c r="A152" s="37" t="s">
        <v>224</v>
      </c>
      <c r="B152" s="38" t="s">
        <v>225</v>
      </c>
      <c r="C152" s="37" t="s">
        <v>193</v>
      </c>
      <c r="D152" s="61">
        <v>0</v>
      </c>
      <c r="E152" s="61">
        <v>0</v>
      </c>
      <c r="F152" s="61">
        <v>0</v>
      </c>
    </row>
    <row r="153" spans="1:18" ht="38.25" x14ac:dyDescent="0.2">
      <c r="A153" s="37" t="s">
        <v>226</v>
      </c>
      <c r="B153" s="38" t="s">
        <v>227</v>
      </c>
      <c r="C153" s="37" t="s">
        <v>193</v>
      </c>
      <c r="D153" s="61">
        <v>1804.2350954075</v>
      </c>
      <c r="E153" s="61">
        <v>1359.9891857620601</v>
      </c>
      <c r="F153" s="61">
        <f>1720.61593585973*0+1931.30925793144</f>
        <v>1931.30925793144</v>
      </c>
      <c r="H153" s="50"/>
    </row>
    <row r="154" spans="1:18" ht="38.25" x14ac:dyDescent="0.2">
      <c r="A154" s="37" t="s">
        <v>181</v>
      </c>
      <c r="B154" s="38" t="s">
        <v>228</v>
      </c>
      <c r="C154" s="37"/>
      <c r="D154" s="61">
        <f>D155+D156</f>
        <v>0</v>
      </c>
      <c r="E154" s="61">
        <f t="shared" ref="E154:F154" si="42">E155+E156</f>
        <v>0</v>
      </c>
      <c r="F154" s="61">
        <f t="shared" si="42"/>
        <v>0</v>
      </c>
    </row>
    <row r="155" spans="1:18" x14ac:dyDescent="0.2">
      <c r="A155" s="37" t="s">
        <v>229</v>
      </c>
      <c r="B155" s="38" t="s">
        <v>230</v>
      </c>
      <c r="C155" s="37" t="s">
        <v>193</v>
      </c>
      <c r="D155" s="61">
        <v>0</v>
      </c>
      <c r="E155" s="61">
        <v>0</v>
      </c>
      <c r="F155" s="61">
        <v>0</v>
      </c>
    </row>
    <row r="156" spans="1:18" ht="25.5" x14ac:dyDescent="0.2">
      <c r="A156" s="37" t="s">
        <v>231</v>
      </c>
      <c r="B156" s="38" t="s">
        <v>232</v>
      </c>
      <c r="C156" s="37" t="s">
        <v>193</v>
      </c>
      <c r="D156" s="61">
        <v>0</v>
      </c>
      <c r="E156" s="61">
        <v>0</v>
      </c>
      <c r="F156" s="61">
        <v>0</v>
      </c>
    </row>
    <row r="157" spans="1:18" ht="25.5" x14ac:dyDescent="0.2">
      <c r="A157" s="37" t="s">
        <v>233</v>
      </c>
      <c r="B157" s="38" t="s">
        <v>234</v>
      </c>
      <c r="C157" s="37"/>
      <c r="D157" s="61">
        <f>D158+D159+D160</f>
        <v>191.8366</v>
      </c>
      <c r="E157" s="61">
        <f t="shared" ref="E157:F157" si="43">E158+E159+E160</f>
        <v>206.43071327621362</v>
      </c>
      <c r="F157" s="61">
        <f t="shared" si="43"/>
        <v>655.35772742376719</v>
      </c>
    </row>
    <row r="158" spans="1:18" ht="25.5" x14ac:dyDescent="0.2">
      <c r="A158" s="77" t="s">
        <v>235</v>
      </c>
      <c r="B158" s="38" t="s">
        <v>223</v>
      </c>
      <c r="C158" s="37" t="s">
        <v>193</v>
      </c>
      <c r="D158" s="61">
        <v>116.9777</v>
      </c>
      <c r="E158" s="61">
        <v>135.48611111215601</v>
      </c>
      <c r="F158" s="61">
        <f>368.941352889584*0+558.864303709256</f>
        <v>558.86430370925598</v>
      </c>
    </row>
    <row r="159" spans="1:18" ht="25.5" x14ac:dyDescent="0.2">
      <c r="A159" s="37" t="s">
        <v>236</v>
      </c>
      <c r="B159" s="38" t="s">
        <v>225</v>
      </c>
      <c r="C159" s="37" t="s">
        <v>193</v>
      </c>
      <c r="D159" s="61">
        <v>0</v>
      </c>
      <c r="E159" s="61">
        <v>0</v>
      </c>
      <c r="F159" s="61">
        <v>0</v>
      </c>
    </row>
    <row r="160" spans="1:18" ht="38.25" x14ac:dyDescent="0.2">
      <c r="A160" s="37" t="s">
        <v>237</v>
      </c>
      <c r="B160" s="38" t="s">
        <v>227</v>
      </c>
      <c r="C160" s="37" t="s">
        <v>193</v>
      </c>
      <c r="D160" s="61">
        <v>74.858900000000006</v>
      </c>
      <c r="E160" s="61">
        <v>70.944602164057599</v>
      </c>
      <c r="F160" s="61">
        <v>96.493423714511195</v>
      </c>
    </row>
    <row r="161" spans="1:6" ht="38.25" x14ac:dyDescent="0.2">
      <c r="A161" s="37" t="s">
        <v>238</v>
      </c>
      <c r="B161" s="38" t="s">
        <v>239</v>
      </c>
      <c r="C161" s="37"/>
      <c r="D161" s="61">
        <f>D162+D163+D164</f>
        <v>17.108484099999998</v>
      </c>
      <c r="E161" s="61">
        <f t="shared" ref="E161:F161" si="44">E162+E163+E164</f>
        <v>60.258784878957798</v>
      </c>
      <c r="F161" s="61">
        <f t="shared" si="44"/>
        <v>0</v>
      </c>
    </row>
    <row r="162" spans="1:6" ht="25.5" x14ac:dyDescent="0.2">
      <c r="A162" s="37" t="s">
        <v>240</v>
      </c>
      <c r="B162" s="38" t="s">
        <v>223</v>
      </c>
      <c r="C162" s="37" t="s">
        <v>193</v>
      </c>
      <c r="D162" s="61">
        <v>17.108484099999998</v>
      </c>
      <c r="E162" s="61">
        <v>60.258784878957798</v>
      </c>
      <c r="F162" s="61">
        <v>0</v>
      </c>
    </row>
    <row r="163" spans="1:6" ht="25.5" x14ac:dyDescent="0.2">
      <c r="A163" s="37" t="s">
        <v>241</v>
      </c>
      <c r="B163" s="38" t="s">
        <v>225</v>
      </c>
      <c r="C163" s="37" t="s">
        <v>193</v>
      </c>
      <c r="D163" s="61">
        <v>0</v>
      </c>
      <c r="E163" s="61">
        <v>0</v>
      </c>
      <c r="F163" s="61">
        <v>0</v>
      </c>
    </row>
    <row r="164" spans="1:6" ht="38.25" x14ac:dyDescent="0.2">
      <c r="A164" s="37" t="s">
        <v>242</v>
      </c>
      <c r="B164" s="38" t="s">
        <v>227</v>
      </c>
      <c r="C164" s="37" t="s">
        <v>193</v>
      </c>
      <c r="D164" s="61">
        <v>0</v>
      </c>
      <c r="E164" s="61">
        <v>0</v>
      </c>
      <c r="F164" s="61">
        <v>0</v>
      </c>
    </row>
    <row r="165" spans="1:6" x14ac:dyDescent="0.2">
      <c r="A165" s="37" t="s">
        <v>243</v>
      </c>
      <c r="B165" s="38" t="s">
        <v>47</v>
      </c>
      <c r="C165" s="37" t="s">
        <v>193</v>
      </c>
      <c r="D165" s="61">
        <f>D9/1000</f>
        <v>306.85259712294999</v>
      </c>
      <c r="E165" s="61">
        <f>E9/1000</f>
        <v>55.506753397658755</v>
      </c>
      <c r="F165" s="61">
        <f>F9/1000</f>
        <v>-29.147409027087036</v>
      </c>
    </row>
    <row r="166" spans="1:6" ht="38.25" x14ac:dyDescent="0.2">
      <c r="A166" s="37" t="s">
        <v>244</v>
      </c>
      <c r="B166" s="38" t="s">
        <v>245</v>
      </c>
      <c r="C166" s="37" t="s">
        <v>180</v>
      </c>
      <c r="D166" s="43">
        <f>D11</f>
        <v>3.2173834203366001</v>
      </c>
      <c r="E166" s="43">
        <f t="shared" ref="E166:F166" si="45">E11</f>
        <v>2.1890541801291086</v>
      </c>
      <c r="F166" s="43">
        <f t="shared" si="45"/>
        <v>0.76479639968603619</v>
      </c>
    </row>
    <row r="167" spans="1:6" ht="409.6" customHeight="1" x14ac:dyDescent="0.2">
      <c r="A167" s="37" t="s">
        <v>246</v>
      </c>
      <c r="B167" s="38" t="s">
        <v>182</v>
      </c>
      <c r="C167" s="37"/>
      <c r="D167" s="46" t="str">
        <f>D29</f>
        <v>ИПР утверждена Минэнерго РФ 28.12.2021 г. 
Приказ №37@ 
"Об утверждении изменений, вносимых в инвестиционную программу 
АО «Чукотэнерго» на 2020 – 2024 годы, утвержденную приказом                            Минэнерго России от 28.12.2020 № 27@". 
Электронный адрес места размещения итогового проекта ИПР: https://minenergo.gov.ru/system/download/4210/173472</v>
      </c>
      <c r="E167" s="46" t="str">
        <f t="shared" ref="E167:F167" si="46">E29</f>
        <v>ИПР утверждена Минэнерго РФ 31.10.2022 г. 
Приказ №14@ 
"Об утверждении изменений, вносимых в инвестиционную программу 
АО «Чукотэнерго» на 2020 – 2024 годы, утвержденную приказом Минэнерго России от 28.12.2020 № 27@, с изменениями, внесенными приказом Минэнерго России от 28.12.2021 № 37@". 
Электронный адрес места размещения итогового проекта ИПР: https://minenergo.gov.ru/system/download/4210/192729</v>
      </c>
      <c r="F167" s="46" t="str">
        <f t="shared" si="46"/>
        <v>ИПР утверждена Минэнерго РФ 31.10.2022 г. 
Приказ №14@ 
"Об утверждении изменений, вносимых в инвестиционную программу 
АО «Чукотэнерго» на 2020 – 2024 годы, утвержденную приказом Минэнерго России от 28.12.2020 № 27@, с изменениями, внесенными приказом Минэнерго России от 28.12.2021 № 37@". 
Электронный адрес места размещения итогового проекта ИПР: https://minenergo.gov.ru/system/download/4210/192729</v>
      </c>
    </row>
    <row r="168" spans="1:6" x14ac:dyDescent="0.2">
      <c r="B168" s="79"/>
    </row>
    <row r="169" spans="1:6" x14ac:dyDescent="0.2">
      <c r="B169" s="79"/>
    </row>
    <row r="170" spans="1:6" ht="15.75" x14ac:dyDescent="0.2">
      <c r="A170" s="81" t="s">
        <v>247</v>
      </c>
      <c r="B170" s="81"/>
      <c r="C170" s="81"/>
      <c r="D170" s="81"/>
      <c r="E170" s="81"/>
      <c r="F170" s="81"/>
    </row>
    <row r="171" spans="1:6" ht="15.75" x14ac:dyDescent="0.2">
      <c r="A171" s="82" t="s">
        <v>248</v>
      </c>
      <c r="B171" s="82"/>
      <c r="C171" s="82"/>
      <c r="D171" s="82"/>
      <c r="E171" s="82"/>
      <c r="F171" s="82"/>
    </row>
    <row r="172" spans="1:6" ht="31.5" customHeight="1" x14ac:dyDescent="0.2">
      <c r="A172" s="83" t="s">
        <v>249</v>
      </c>
      <c r="B172" s="83"/>
      <c r="C172" s="83"/>
      <c r="D172" s="83"/>
      <c r="E172" s="83"/>
      <c r="F172" s="83"/>
    </row>
    <row r="173" spans="1:6" ht="15.75" x14ac:dyDescent="0.2">
      <c r="A173" s="82" t="s">
        <v>250</v>
      </c>
      <c r="B173" s="82"/>
      <c r="C173" s="82"/>
      <c r="D173" s="82"/>
      <c r="E173" s="82"/>
      <c r="F173" s="82"/>
    </row>
    <row r="174" spans="1:6" x14ac:dyDescent="0.2">
      <c r="B174" s="79"/>
    </row>
    <row r="175" spans="1:6" x14ac:dyDescent="0.2">
      <c r="B175" s="79"/>
    </row>
    <row r="176" spans="1:6" x14ac:dyDescent="0.2">
      <c r="B176" s="79"/>
    </row>
    <row r="177" spans="2:2" x14ac:dyDescent="0.2">
      <c r="B177" s="79"/>
    </row>
    <row r="178" spans="2:2" x14ac:dyDescent="0.2">
      <c r="B178" s="79"/>
    </row>
    <row r="179" spans="2:2" x14ac:dyDescent="0.2">
      <c r="B179" s="79"/>
    </row>
    <row r="180" spans="2:2" x14ac:dyDescent="0.2">
      <c r="B180" s="79"/>
    </row>
    <row r="181" spans="2:2" x14ac:dyDescent="0.2">
      <c r="B181" s="79"/>
    </row>
    <row r="182" spans="2:2" x14ac:dyDescent="0.2">
      <c r="B182" s="79"/>
    </row>
    <row r="183" spans="2:2" x14ac:dyDescent="0.2">
      <c r="B183" s="79"/>
    </row>
    <row r="184" spans="2:2" x14ac:dyDescent="0.2">
      <c r="B184" s="79"/>
    </row>
    <row r="185" spans="2:2" x14ac:dyDescent="0.2">
      <c r="B185" s="79"/>
    </row>
    <row r="186" spans="2:2" x14ac:dyDescent="0.2">
      <c r="B186" s="79"/>
    </row>
    <row r="187" spans="2:2" x14ac:dyDescent="0.2">
      <c r="B187" s="79"/>
    </row>
    <row r="188" spans="2:2" x14ac:dyDescent="0.2">
      <c r="B188" s="79"/>
    </row>
    <row r="189" spans="2:2" x14ac:dyDescent="0.2">
      <c r="B189" s="79"/>
    </row>
    <row r="190" spans="2:2" x14ac:dyDescent="0.2">
      <c r="B190" s="79"/>
    </row>
    <row r="191" spans="2:2" x14ac:dyDescent="0.2">
      <c r="B191" s="79"/>
    </row>
    <row r="192" spans="2:2" x14ac:dyDescent="0.2">
      <c r="B192" s="79"/>
    </row>
    <row r="193" spans="2:2" x14ac:dyDescent="0.2">
      <c r="B193" s="79"/>
    </row>
    <row r="194" spans="2:2" x14ac:dyDescent="0.2">
      <c r="B194" s="79"/>
    </row>
    <row r="195" spans="2:2" x14ac:dyDescent="0.2">
      <c r="B195" s="79"/>
    </row>
    <row r="196" spans="2:2" x14ac:dyDescent="0.2">
      <c r="B196" s="79"/>
    </row>
    <row r="197" spans="2:2" x14ac:dyDescent="0.2">
      <c r="B197" s="79"/>
    </row>
    <row r="198" spans="2:2" x14ac:dyDescent="0.2">
      <c r="B198" s="79"/>
    </row>
    <row r="199" spans="2:2" x14ac:dyDescent="0.2">
      <c r="B199" s="79"/>
    </row>
    <row r="200" spans="2:2" x14ac:dyDescent="0.2">
      <c r="B200" s="79"/>
    </row>
    <row r="201" spans="2:2" x14ac:dyDescent="0.2">
      <c r="B201" s="79"/>
    </row>
    <row r="202" spans="2:2" x14ac:dyDescent="0.2">
      <c r="B202" s="79"/>
    </row>
    <row r="203" spans="2:2" x14ac:dyDescent="0.2">
      <c r="B203" s="79"/>
    </row>
    <row r="204" spans="2:2" x14ac:dyDescent="0.2">
      <c r="B204" s="79"/>
    </row>
    <row r="205" spans="2:2" x14ac:dyDescent="0.2">
      <c r="B205" s="79"/>
    </row>
    <row r="206" spans="2:2" x14ac:dyDescent="0.2">
      <c r="B206" s="79"/>
    </row>
    <row r="207" spans="2:2" x14ac:dyDescent="0.2">
      <c r="B207" s="79"/>
    </row>
    <row r="208" spans="2:2" x14ac:dyDescent="0.2">
      <c r="B208" s="79"/>
    </row>
    <row r="209" spans="2:2" x14ac:dyDescent="0.2">
      <c r="B209" s="79"/>
    </row>
    <row r="210" spans="2:2" x14ac:dyDescent="0.2">
      <c r="B210" s="79"/>
    </row>
    <row r="211" spans="2:2" x14ac:dyDescent="0.2">
      <c r="B211" s="79"/>
    </row>
    <row r="212" spans="2:2" x14ac:dyDescent="0.2">
      <c r="B212" s="79"/>
    </row>
    <row r="213" spans="2:2" x14ac:dyDescent="0.2">
      <c r="B213" s="79"/>
    </row>
    <row r="214" spans="2:2" x14ac:dyDescent="0.2">
      <c r="B214" s="79"/>
    </row>
    <row r="215" spans="2:2" x14ac:dyDescent="0.2">
      <c r="B215" s="79"/>
    </row>
    <row r="216" spans="2:2" x14ac:dyDescent="0.2">
      <c r="B216" s="79"/>
    </row>
    <row r="217" spans="2:2" x14ac:dyDescent="0.2">
      <c r="B217" s="79"/>
    </row>
    <row r="218" spans="2:2" x14ac:dyDescent="0.2">
      <c r="B218" s="79"/>
    </row>
    <row r="219" spans="2:2" x14ac:dyDescent="0.2">
      <c r="B219" s="79"/>
    </row>
    <row r="220" spans="2:2" x14ac:dyDescent="0.2">
      <c r="B220" s="79"/>
    </row>
    <row r="221" spans="2:2" x14ac:dyDescent="0.2">
      <c r="B221" s="79"/>
    </row>
    <row r="222" spans="2:2" x14ac:dyDescent="0.2">
      <c r="B222" s="79"/>
    </row>
    <row r="223" spans="2:2" x14ac:dyDescent="0.2">
      <c r="B223" s="79"/>
    </row>
    <row r="224" spans="2:2" x14ac:dyDescent="0.2">
      <c r="B224" s="79"/>
    </row>
    <row r="225" spans="2:2" x14ac:dyDescent="0.2">
      <c r="B225" s="79"/>
    </row>
    <row r="226" spans="2:2" x14ac:dyDescent="0.2">
      <c r="B226" s="79"/>
    </row>
    <row r="227" spans="2:2" x14ac:dyDescent="0.2">
      <c r="B227" s="79"/>
    </row>
    <row r="228" spans="2:2" x14ac:dyDescent="0.2">
      <c r="B228" s="79"/>
    </row>
    <row r="229" spans="2:2" x14ac:dyDescent="0.2">
      <c r="B229" s="79"/>
    </row>
    <row r="230" spans="2:2" x14ac:dyDescent="0.2">
      <c r="B230" s="79"/>
    </row>
    <row r="231" spans="2:2" x14ac:dyDescent="0.2">
      <c r="B231" s="79"/>
    </row>
    <row r="232" spans="2:2" x14ac:dyDescent="0.2">
      <c r="B232" s="79"/>
    </row>
    <row r="233" spans="2:2" x14ac:dyDescent="0.2">
      <c r="B233" s="79"/>
    </row>
    <row r="234" spans="2:2" x14ac:dyDescent="0.2">
      <c r="B234" s="79"/>
    </row>
    <row r="235" spans="2:2" x14ac:dyDescent="0.2">
      <c r="B235" s="79"/>
    </row>
    <row r="236" spans="2:2" x14ac:dyDescent="0.2">
      <c r="B236" s="79"/>
    </row>
    <row r="237" spans="2:2" x14ac:dyDescent="0.2">
      <c r="B237" s="79"/>
    </row>
    <row r="238" spans="2:2" x14ac:dyDescent="0.2">
      <c r="B238" s="79"/>
    </row>
    <row r="239" spans="2:2" x14ac:dyDescent="0.2">
      <c r="B239" s="79"/>
    </row>
    <row r="240" spans="2:2" x14ac:dyDescent="0.2">
      <c r="B240" s="79"/>
    </row>
    <row r="241" spans="2:2" x14ac:dyDescent="0.2">
      <c r="B241" s="79"/>
    </row>
    <row r="242" spans="2:2" x14ac:dyDescent="0.2">
      <c r="B242" s="79"/>
    </row>
    <row r="243" spans="2:2" x14ac:dyDescent="0.2">
      <c r="B243" s="79"/>
    </row>
    <row r="244" spans="2:2" x14ac:dyDescent="0.2">
      <c r="B244" s="79"/>
    </row>
    <row r="245" spans="2:2" x14ac:dyDescent="0.2">
      <c r="B245" s="79"/>
    </row>
    <row r="246" spans="2:2" x14ac:dyDescent="0.2">
      <c r="B246" s="79"/>
    </row>
    <row r="247" spans="2:2" x14ac:dyDescent="0.2">
      <c r="B247" s="79"/>
    </row>
    <row r="248" spans="2:2" x14ac:dyDescent="0.2">
      <c r="B248" s="79"/>
    </row>
    <row r="249" spans="2:2" x14ac:dyDescent="0.2">
      <c r="B249" s="79"/>
    </row>
    <row r="250" spans="2:2" x14ac:dyDescent="0.2">
      <c r="B250" s="79"/>
    </row>
    <row r="251" spans="2:2" x14ac:dyDescent="0.2">
      <c r="B251" s="79"/>
    </row>
    <row r="252" spans="2:2" x14ac:dyDescent="0.2">
      <c r="B252" s="79"/>
    </row>
    <row r="253" spans="2:2" x14ac:dyDescent="0.2">
      <c r="B253" s="79"/>
    </row>
    <row r="254" spans="2:2" x14ac:dyDescent="0.2">
      <c r="B254" s="79"/>
    </row>
    <row r="255" spans="2:2" x14ac:dyDescent="0.2">
      <c r="B255" s="79"/>
    </row>
    <row r="256" spans="2:2" x14ac:dyDescent="0.2">
      <c r="B256" s="79"/>
    </row>
    <row r="257" spans="2:2" x14ac:dyDescent="0.2">
      <c r="B257" s="79"/>
    </row>
    <row r="258" spans="2:2" x14ac:dyDescent="0.2">
      <c r="B258" s="79"/>
    </row>
    <row r="259" spans="2:2" x14ac:dyDescent="0.2">
      <c r="B259" s="79"/>
    </row>
    <row r="260" spans="2:2" x14ac:dyDescent="0.2">
      <c r="B260" s="79"/>
    </row>
    <row r="261" spans="2:2" x14ac:dyDescent="0.2">
      <c r="B261" s="79"/>
    </row>
    <row r="262" spans="2:2" x14ac:dyDescent="0.2">
      <c r="B262" s="79"/>
    </row>
    <row r="263" spans="2:2" x14ac:dyDescent="0.2">
      <c r="B263" s="79"/>
    </row>
    <row r="264" spans="2:2" x14ac:dyDescent="0.2">
      <c r="B264" s="79"/>
    </row>
    <row r="265" spans="2:2" x14ac:dyDescent="0.2">
      <c r="B265" s="79"/>
    </row>
    <row r="266" spans="2:2" x14ac:dyDescent="0.2">
      <c r="B266" s="79"/>
    </row>
    <row r="267" spans="2:2" x14ac:dyDescent="0.2">
      <c r="B267" s="79"/>
    </row>
    <row r="268" spans="2:2" x14ac:dyDescent="0.2">
      <c r="B268" s="79"/>
    </row>
    <row r="269" spans="2:2" x14ac:dyDescent="0.2">
      <c r="B269" s="79"/>
    </row>
    <row r="270" spans="2:2" x14ac:dyDescent="0.2">
      <c r="B270" s="79"/>
    </row>
    <row r="271" spans="2:2" x14ac:dyDescent="0.2">
      <c r="B271" s="79"/>
    </row>
    <row r="272" spans="2:2" x14ac:dyDescent="0.2">
      <c r="B272" s="79"/>
    </row>
    <row r="273" spans="2:2" x14ac:dyDescent="0.2">
      <c r="B273" s="79"/>
    </row>
    <row r="274" spans="2:2" x14ac:dyDescent="0.2">
      <c r="B274" s="79"/>
    </row>
    <row r="275" spans="2:2" x14ac:dyDescent="0.2">
      <c r="B275" s="79"/>
    </row>
    <row r="276" spans="2:2" x14ac:dyDescent="0.2">
      <c r="B276" s="79"/>
    </row>
    <row r="277" spans="2:2" x14ac:dyDescent="0.2">
      <c r="B277" s="79"/>
    </row>
    <row r="278" spans="2:2" x14ac:dyDescent="0.2">
      <c r="B278" s="79"/>
    </row>
    <row r="279" spans="2:2" x14ac:dyDescent="0.2">
      <c r="B279" s="79"/>
    </row>
    <row r="280" spans="2:2" x14ac:dyDescent="0.2">
      <c r="B280" s="79"/>
    </row>
    <row r="281" spans="2:2" x14ac:dyDescent="0.2">
      <c r="B281" s="79"/>
    </row>
    <row r="282" spans="2:2" x14ac:dyDescent="0.2">
      <c r="B282" s="79"/>
    </row>
    <row r="283" spans="2:2" x14ac:dyDescent="0.2">
      <c r="B283" s="79"/>
    </row>
    <row r="284" spans="2:2" x14ac:dyDescent="0.2">
      <c r="B284" s="79"/>
    </row>
    <row r="285" spans="2:2" x14ac:dyDescent="0.2">
      <c r="B285" s="79"/>
    </row>
    <row r="286" spans="2:2" x14ac:dyDescent="0.2">
      <c r="B286" s="79"/>
    </row>
    <row r="287" spans="2:2" x14ac:dyDescent="0.2">
      <c r="B287" s="79"/>
    </row>
    <row r="288" spans="2:2" x14ac:dyDescent="0.2">
      <c r="B288" s="79"/>
    </row>
    <row r="289" spans="2:2" x14ac:dyDescent="0.2">
      <c r="B289" s="79"/>
    </row>
    <row r="290" spans="2:2" x14ac:dyDescent="0.2">
      <c r="B290" s="79"/>
    </row>
    <row r="291" spans="2:2" x14ac:dyDescent="0.2">
      <c r="B291" s="79"/>
    </row>
    <row r="292" spans="2:2" x14ac:dyDescent="0.2">
      <c r="B292" s="79"/>
    </row>
    <row r="293" spans="2:2" x14ac:dyDescent="0.2">
      <c r="B293" s="79"/>
    </row>
    <row r="294" spans="2:2" x14ac:dyDescent="0.2">
      <c r="B294" s="79"/>
    </row>
    <row r="295" spans="2:2" x14ac:dyDescent="0.2">
      <c r="B295" s="79"/>
    </row>
    <row r="296" spans="2:2" x14ac:dyDescent="0.2">
      <c r="B296" s="79"/>
    </row>
    <row r="297" spans="2:2" x14ac:dyDescent="0.2">
      <c r="B297" s="79"/>
    </row>
    <row r="298" spans="2:2" x14ac:dyDescent="0.2">
      <c r="B298" s="79"/>
    </row>
    <row r="299" spans="2:2" x14ac:dyDescent="0.2">
      <c r="B299" s="79"/>
    </row>
    <row r="300" spans="2:2" x14ac:dyDescent="0.2">
      <c r="B300" s="79"/>
    </row>
    <row r="301" spans="2:2" x14ac:dyDescent="0.2">
      <c r="B301" s="79"/>
    </row>
    <row r="302" spans="2:2" x14ac:dyDescent="0.2">
      <c r="B302" s="79"/>
    </row>
    <row r="303" spans="2:2" x14ac:dyDescent="0.2">
      <c r="B303" s="79"/>
    </row>
    <row r="304" spans="2:2" x14ac:dyDescent="0.2">
      <c r="B304" s="79"/>
    </row>
    <row r="305" spans="2:2" x14ac:dyDescent="0.2">
      <c r="B305" s="79"/>
    </row>
    <row r="306" spans="2:2" x14ac:dyDescent="0.2">
      <c r="B306" s="79"/>
    </row>
    <row r="307" spans="2:2" x14ac:dyDescent="0.2">
      <c r="B307" s="79"/>
    </row>
    <row r="308" spans="2:2" x14ac:dyDescent="0.2">
      <c r="B308" s="79"/>
    </row>
    <row r="309" spans="2:2" x14ac:dyDescent="0.2">
      <c r="B309" s="79"/>
    </row>
    <row r="310" spans="2:2" x14ac:dyDescent="0.2">
      <c r="B310" s="79"/>
    </row>
    <row r="311" spans="2:2" x14ac:dyDescent="0.2">
      <c r="B311" s="79"/>
    </row>
    <row r="312" spans="2:2" x14ac:dyDescent="0.2">
      <c r="B312" s="79"/>
    </row>
    <row r="313" spans="2:2" x14ac:dyDescent="0.2">
      <c r="B313" s="79"/>
    </row>
    <row r="314" spans="2:2" x14ac:dyDescent="0.2">
      <c r="B314" s="79"/>
    </row>
    <row r="315" spans="2:2" x14ac:dyDescent="0.2">
      <c r="B315" s="79"/>
    </row>
    <row r="316" spans="2:2" x14ac:dyDescent="0.2">
      <c r="B316" s="79"/>
    </row>
    <row r="317" spans="2:2" x14ac:dyDescent="0.2">
      <c r="B317" s="79"/>
    </row>
    <row r="318" spans="2:2" x14ac:dyDescent="0.2">
      <c r="B318" s="79"/>
    </row>
    <row r="319" spans="2:2" x14ac:dyDescent="0.2">
      <c r="B319" s="79"/>
    </row>
    <row r="320" spans="2:2" x14ac:dyDescent="0.2">
      <c r="B320" s="79"/>
    </row>
    <row r="321" spans="2:2" x14ac:dyDescent="0.2">
      <c r="B321" s="79"/>
    </row>
    <row r="322" spans="2:2" x14ac:dyDescent="0.2">
      <c r="B322" s="79"/>
    </row>
    <row r="323" spans="2:2" x14ac:dyDescent="0.2">
      <c r="B323" s="79"/>
    </row>
    <row r="324" spans="2:2" x14ac:dyDescent="0.2">
      <c r="B324" s="79"/>
    </row>
    <row r="325" spans="2:2" x14ac:dyDescent="0.2">
      <c r="B325" s="79"/>
    </row>
    <row r="326" spans="2:2" x14ac:dyDescent="0.2">
      <c r="B326" s="79"/>
    </row>
    <row r="327" spans="2:2" x14ac:dyDescent="0.2">
      <c r="B327" s="79"/>
    </row>
    <row r="328" spans="2:2" x14ac:dyDescent="0.2">
      <c r="B328" s="79"/>
    </row>
    <row r="329" spans="2:2" x14ac:dyDescent="0.2">
      <c r="B329" s="79"/>
    </row>
    <row r="330" spans="2:2" x14ac:dyDescent="0.2">
      <c r="B330" s="79"/>
    </row>
    <row r="331" spans="2:2" x14ac:dyDescent="0.2">
      <c r="B331" s="79"/>
    </row>
    <row r="332" spans="2:2" x14ac:dyDescent="0.2">
      <c r="B332" s="79"/>
    </row>
    <row r="333" spans="2:2" x14ac:dyDescent="0.2">
      <c r="B333" s="79"/>
    </row>
    <row r="334" spans="2:2" x14ac:dyDescent="0.2">
      <c r="B334" s="79"/>
    </row>
    <row r="335" spans="2:2" x14ac:dyDescent="0.2">
      <c r="B335" s="79"/>
    </row>
    <row r="336" spans="2:2" x14ac:dyDescent="0.2">
      <c r="B336" s="79"/>
    </row>
    <row r="337" spans="2:2" x14ac:dyDescent="0.2">
      <c r="B337" s="79"/>
    </row>
    <row r="338" spans="2:2" x14ac:dyDescent="0.2">
      <c r="B338" s="79"/>
    </row>
    <row r="339" spans="2:2" x14ac:dyDescent="0.2">
      <c r="B339" s="79"/>
    </row>
    <row r="340" spans="2:2" x14ac:dyDescent="0.2">
      <c r="B340" s="79"/>
    </row>
    <row r="341" spans="2:2" x14ac:dyDescent="0.2">
      <c r="B341" s="79"/>
    </row>
    <row r="342" spans="2:2" x14ac:dyDescent="0.2">
      <c r="B342" s="79"/>
    </row>
    <row r="343" spans="2:2" x14ac:dyDescent="0.2">
      <c r="B343" s="79"/>
    </row>
    <row r="344" spans="2:2" x14ac:dyDescent="0.2">
      <c r="B344" s="79"/>
    </row>
    <row r="345" spans="2:2" x14ac:dyDescent="0.2">
      <c r="B345" s="79"/>
    </row>
    <row r="346" spans="2:2" x14ac:dyDescent="0.2">
      <c r="B346" s="79"/>
    </row>
    <row r="347" spans="2:2" x14ac:dyDescent="0.2">
      <c r="B347" s="79"/>
    </row>
    <row r="348" spans="2:2" x14ac:dyDescent="0.2">
      <c r="B348" s="79"/>
    </row>
    <row r="349" spans="2:2" x14ac:dyDescent="0.2">
      <c r="B349" s="79"/>
    </row>
    <row r="350" spans="2:2" x14ac:dyDescent="0.2">
      <c r="B350" s="79"/>
    </row>
    <row r="351" spans="2:2" x14ac:dyDescent="0.2">
      <c r="B351" s="79"/>
    </row>
    <row r="352" spans="2:2" x14ac:dyDescent="0.2">
      <c r="B352" s="79"/>
    </row>
    <row r="353" spans="2:2" x14ac:dyDescent="0.2">
      <c r="B353" s="79"/>
    </row>
    <row r="354" spans="2:2" x14ac:dyDescent="0.2">
      <c r="B354" s="79"/>
    </row>
    <row r="355" spans="2:2" x14ac:dyDescent="0.2">
      <c r="B355" s="79"/>
    </row>
    <row r="356" spans="2:2" x14ac:dyDescent="0.2">
      <c r="B356" s="79"/>
    </row>
    <row r="357" spans="2:2" x14ac:dyDescent="0.2">
      <c r="B357" s="79"/>
    </row>
    <row r="358" spans="2:2" x14ac:dyDescent="0.2">
      <c r="B358" s="79"/>
    </row>
    <row r="359" spans="2:2" x14ac:dyDescent="0.2">
      <c r="B359" s="79"/>
    </row>
    <row r="360" spans="2:2" x14ac:dyDescent="0.2">
      <c r="B360" s="79"/>
    </row>
    <row r="361" spans="2:2" x14ac:dyDescent="0.2">
      <c r="B361" s="79"/>
    </row>
    <row r="362" spans="2:2" x14ac:dyDescent="0.2">
      <c r="B362" s="79"/>
    </row>
    <row r="363" spans="2:2" x14ac:dyDescent="0.2">
      <c r="B363" s="79"/>
    </row>
    <row r="364" spans="2:2" x14ac:dyDescent="0.2">
      <c r="B364" s="79"/>
    </row>
    <row r="365" spans="2:2" x14ac:dyDescent="0.2">
      <c r="B365" s="79"/>
    </row>
    <row r="366" spans="2:2" x14ac:dyDescent="0.2">
      <c r="B366" s="79"/>
    </row>
    <row r="367" spans="2:2" x14ac:dyDescent="0.2">
      <c r="B367" s="79"/>
    </row>
    <row r="368" spans="2:2" x14ac:dyDescent="0.2">
      <c r="B368" s="79"/>
    </row>
    <row r="369" spans="2:2" x14ac:dyDescent="0.2">
      <c r="B369" s="79"/>
    </row>
    <row r="370" spans="2:2" x14ac:dyDescent="0.2">
      <c r="B370" s="79"/>
    </row>
    <row r="371" spans="2:2" x14ac:dyDescent="0.2">
      <c r="B371" s="79"/>
    </row>
    <row r="372" spans="2:2" x14ac:dyDescent="0.2">
      <c r="B372" s="79"/>
    </row>
    <row r="373" spans="2:2" x14ac:dyDescent="0.2">
      <c r="B373" s="79"/>
    </row>
    <row r="374" spans="2:2" x14ac:dyDescent="0.2">
      <c r="B374" s="79"/>
    </row>
    <row r="375" spans="2:2" x14ac:dyDescent="0.2">
      <c r="B375" s="79"/>
    </row>
    <row r="376" spans="2:2" x14ac:dyDescent="0.2">
      <c r="B376" s="79"/>
    </row>
    <row r="377" spans="2:2" x14ac:dyDescent="0.2">
      <c r="B377" s="79"/>
    </row>
    <row r="378" spans="2:2" x14ac:dyDescent="0.2">
      <c r="B378" s="79"/>
    </row>
    <row r="379" spans="2:2" x14ac:dyDescent="0.2">
      <c r="B379" s="79"/>
    </row>
    <row r="380" spans="2:2" x14ac:dyDescent="0.2">
      <c r="B380" s="79"/>
    </row>
    <row r="381" spans="2:2" x14ac:dyDescent="0.2">
      <c r="B381" s="79"/>
    </row>
    <row r="382" spans="2:2" x14ac:dyDescent="0.2">
      <c r="B382" s="79"/>
    </row>
    <row r="383" spans="2:2" x14ac:dyDescent="0.2">
      <c r="B383" s="79"/>
    </row>
    <row r="384" spans="2:2" x14ac:dyDescent="0.2">
      <c r="B384" s="79"/>
    </row>
    <row r="385" spans="2:2" x14ac:dyDescent="0.2">
      <c r="B385" s="79"/>
    </row>
    <row r="386" spans="2:2" x14ac:dyDescent="0.2">
      <c r="B386" s="79"/>
    </row>
    <row r="387" spans="2:2" x14ac:dyDescent="0.2">
      <c r="B387" s="79"/>
    </row>
    <row r="388" spans="2:2" x14ac:dyDescent="0.2">
      <c r="B388" s="79"/>
    </row>
    <row r="389" spans="2:2" x14ac:dyDescent="0.2">
      <c r="B389" s="79"/>
    </row>
    <row r="390" spans="2:2" x14ac:dyDescent="0.2">
      <c r="B390" s="79"/>
    </row>
    <row r="391" spans="2:2" x14ac:dyDescent="0.2">
      <c r="B391" s="79"/>
    </row>
    <row r="392" spans="2:2" x14ac:dyDescent="0.2">
      <c r="B392" s="79"/>
    </row>
    <row r="393" spans="2:2" x14ac:dyDescent="0.2">
      <c r="B393" s="79"/>
    </row>
    <row r="394" spans="2:2" x14ac:dyDescent="0.2">
      <c r="B394" s="79"/>
    </row>
    <row r="395" spans="2:2" x14ac:dyDescent="0.2">
      <c r="B395" s="79"/>
    </row>
    <row r="396" spans="2:2" x14ac:dyDescent="0.2">
      <c r="B396" s="79"/>
    </row>
    <row r="397" spans="2:2" x14ac:dyDescent="0.2">
      <c r="B397" s="79"/>
    </row>
    <row r="398" spans="2:2" x14ac:dyDescent="0.2">
      <c r="B398" s="79"/>
    </row>
    <row r="399" spans="2:2" x14ac:dyDescent="0.2">
      <c r="B399" s="79"/>
    </row>
    <row r="400" spans="2:2" x14ac:dyDescent="0.2">
      <c r="B400" s="79"/>
    </row>
    <row r="401" spans="2:2" x14ac:dyDescent="0.2">
      <c r="B401" s="79"/>
    </row>
    <row r="402" spans="2:2" x14ac:dyDescent="0.2">
      <c r="B402" s="79"/>
    </row>
    <row r="403" spans="2:2" x14ac:dyDescent="0.2">
      <c r="B403" s="79"/>
    </row>
    <row r="404" spans="2:2" x14ac:dyDescent="0.2">
      <c r="B404" s="79"/>
    </row>
    <row r="405" spans="2:2" x14ac:dyDescent="0.2">
      <c r="B405" s="79"/>
    </row>
    <row r="406" spans="2:2" x14ac:dyDescent="0.2">
      <c r="B406" s="79"/>
    </row>
    <row r="407" spans="2:2" x14ac:dyDescent="0.2">
      <c r="B407" s="79"/>
    </row>
    <row r="408" spans="2:2" x14ac:dyDescent="0.2">
      <c r="B408" s="79"/>
    </row>
    <row r="409" spans="2:2" x14ac:dyDescent="0.2">
      <c r="B409" s="79"/>
    </row>
    <row r="410" spans="2:2" x14ac:dyDescent="0.2">
      <c r="B410" s="79"/>
    </row>
    <row r="411" spans="2:2" x14ac:dyDescent="0.2">
      <c r="B411" s="79"/>
    </row>
    <row r="412" spans="2:2" x14ac:dyDescent="0.2">
      <c r="B412" s="79"/>
    </row>
    <row r="413" spans="2:2" x14ac:dyDescent="0.2">
      <c r="B413" s="79"/>
    </row>
    <row r="414" spans="2:2" x14ac:dyDescent="0.2">
      <c r="B414" s="79"/>
    </row>
    <row r="415" spans="2:2" x14ac:dyDescent="0.2">
      <c r="B415" s="79"/>
    </row>
    <row r="416" spans="2:2" x14ac:dyDescent="0.2">
      <c r="B416" s="79"/>
    </row>
    <row r="417" spans="2:2" x14ac:dyDescent="0.2">
      <c r="B417" s="79"/>
    </row>
    <row r="418" spans="2:2" x14ac:dyDescent="0.2">
      <c r="B418" s="79"/>
    </row>
    <row r="419" spans="2:2" x14ac:dyDescent="0.2">
      <c r="B419" s="79"/>
    </row>
    <row r="420" spans="2:2" x14ac:dyDescent="0.2">
      <c r="B420" s="79"/>
    </row>
    <row r="421" spans="2:2" x14ac:dyDescent="0.2">
      <c r="B421" s="79"/>
    </row>
    <row r="422" spans="2:2" x14ac:dyDescent="0.2">
      <c r="B422" s="79"/>
    </row>
    <row r="423" spans="2:2" x14ac:dyDescent="0.2">
      <c r="B423" s="79"/>
    </row>
    <row r="424" spans="2:2" x14ac:dyDescent="0.2">
      <c r="B424" s="79"/>
    </row>
    <row r="425" spans="2:2" x14ac:dyDescent="0.2">
      <c r="B425" s="79"/>
    </row>
    <row r="426" spans="2:2" x14ac:dyDescent="0.2">
      <c r="B426" s="79"/>
    </row>
    <row r="427" spans="2:2" x14ac:dyDescent="0.2">
      <c r="B427" s="79"/>
    </row>
    <row r="428" spans="2:2" x14ac:dyDescent="0.2">
      <c r="B428" s="79"/>
    </row>
    <row r="429" spans="2:2" x14ac:dyDescent="0.2">
      <c r="B429" s="79"/>
    </row>
    <row r="430" spans="2:2" x14ac:dyDescent="0.2">
      <c r="B430" s="79"/>
    </row>
    <row r="431" spans="2:2" x14ac:dyDescent="0.2">
      <c r="B431" s="79"/>
    </row>
    <row r="432" spans="2:2" x14ac:dyDescent="0.2">
      <c r="B432" s="79"/>
    </row>
    <row r="433" spans="2:2" x14ac:dyDescent="0.2">
      <c r="B433" s="79"/>
    </row>
    <row r="434" spans="2:2" x14ac:dyDescent="0.2">
      <c r="B434" s="79"/>
    </row>
    <row r="435" spans="2:2" x14ac:dyDescent="0.2">
      <c r="B435" s="79"/>
    </row>
    <row r="436" spans="2:2" x14ac:dyDescent="0.2">
      <c r="B436" s="79"/>
    </row>
    <row r="437" spans="2:2" x14ac:dyDescent="0.2">
      <c r="B437" s="79"/>
    </row>
    <row r="438" spans="2:2" x14ac:dyDescent="0.2">
      <c r="B438" s="79"/>
    </row>
    <row r="439" spans="2:2" x14ac:dyDescent="0.2">
      <c r="B439" s="79"/>
    </row>
    <row r="440" spans="2:2" x14ac:dyDescent="0.2">
      <c r="B440" s="79"/>
    </row>
    <row r="441" spans="2:2" x14ac:dyDescent="0.2">
      <c r="B441" s="79"/>
    </row>
    <row r="442" spans="2:2" x14ac:dyDescent="0.2">
      <c r="B442" s="79"/>
    </row>
    <row r="443" spans="2:2" x14ac:dyDescent="0.2">
      <c r="B443" s="79"/>
    </row>
    <row r="444" spans="2:2" x14ac:dyDescent="0.2">
      <c r="B444" s="79"/>
    </row>
    <row r="445" spans="2:2" x14ac:dyDescent="0.2">
      <c r="B445" s="79"/>
    </row>
    <row r="446" spans="2:2" x14ac:dyDescent="0.2">
      <c r="B446" s="79"/>
    </row>
    <row r="447" spans="2:2" x14ac:dyDescent="0.2">
      <c r="B447" s="79"/>
    </row>
    <row r="448" spans="2:2" x14ac:dyDescent="0.2">
      <c r="B448" s="79"/>
    </row>
    <row r="449" spans="2:2" x14ac:dyDescent="0.2">
      <c r="B449" s="79"/>
    </row>
    <row r="450" spans="2:2" x14ac:dyDescent="0.2">
      <c r="B450" s="79"/>
    </row>
    <row r="451" spans="2:2" x14ac:dyDescent="0.2">
      <c r="B451" s="79"/>
    </row>
    <row r="452" spans="2:2" x14ac:dyDescent="0.2">
      <c r="B452" s="79"/>
    </row>
    <row r="453" spans="2:2" x14ac:dyDescent="0.2">
      <c r="B453" s="79"/>
    </row>
    <row r="454" spans="2:2" x14ac:dyDescent="0.2">
      <c r="B454" s="79"/>
    </row>
    <row r="455" spans="2:2" x14ac:dyDescent="0.2">
      <c r="B455" s="79"/>
    </row>
    <row r="456" spans="2:2" x14ac:dyDescent="0.2">
      <c r="B456" s="79"/>
    </row>
    <row r="457" spans="2:2" x14ac:dyDescent="0.2">
      <c r="B457" s="79"/>
    </row>
    <row r="458" spans="2:2" x14ac:dyDescent="0.2">
      <c r="B458" s="79"/>
    </row>
    <row r="459" spans="2:2" x14ac:dyDescent="0.2">
      <c r="B459" s="79"/>
    </row>
    <row r="460" spans="2:2" x14ac:dyDescent="0.2">
      <c r="B460" s="79"/>
    </row>
    <row r="461" spans="2:2" x14ac:dyDescent="0.2">
      <c r="B461" s="79"/>
    </row>
    <row r="462" spans="2:2" x14ac:dyDescent="0.2">
      <c r="B462" s="79"/>
    </row>
    <row r="463" spans="2:2" x14ac:dyDescent="0.2">
      <c r="B463" s="79"/>
    </row>
    <row r="464" spans="2:2" x14ac:dyDescent="0.2">
      <c r="B464" s="79"/>
    </row>
    <row r="465" spans="2:2" x14ac:dyDescent="0.2">
      <c r="B465" s="79"/>
    </row>
    <row r="466" spans="2:2" x14ac:dyDescent="0.2">
      <c r="B466" s="79"/>
    </row>
    <row r="467" spans="2:2" x14ac:dyDescent="0.2">
      <c r="B467" s="79"/>
    </row>
    <row r="468" spans="2:2" x14ac:dyDescent="0.2">
      <c r="B468" s="79"/>
    </row>
    <row r="469" spans="2:2" x14ac:dyDescent="0.2">
      <c r="B469" s="79"/>
    </row>
    <row r="470" spans="2:2" x14ac:dyDescent="0.2">
      <c r="B470" s="79"/>
    </row>
    <row r="471" spans="2:2" x14ac:dyDescent="0.2">
      <c r="B471" s="79"/>
    </row>
    <row r="472" spans="2:2" x14ac:dyDescent="0.2">
      <c r="B472" s="79"/>
    </row>
    <row r="473" spans="2:2" x14ac:dyDescent="0.2">
      <c r="B473" s="79"/>
    </row>
    <row r="474" spans="2:2" x14ac:dyDescent="0.2">
      <c r="B474" s="79"/>
    </row>
    <row r="475" spans="2:2" x14ac:dyDescent="0.2">
      <c r="B475" s="79"/>
    </row>
    <row r="476" spans="2:2" x14ac:dyDescent="0.2">
      <c r="B476" s="79"/>
    </row>
    <row r="477" spans="2:2" x14ac:dyDescent="0.2">
      <c r="B477" s="79"/>
    </row>
    <row r="478" spans="2:2" x14ac:dyDescent="0.2">
      <c r="B478" s="79"/>
    </row>
    <row r="479" spans="2:2" x14ac:dyDescent="0.2">
      <c r="B479" s="79"/>
    </row>
    <row r="480" spans="2:2" x14ac:dyDescent="0.2">
      <c r="B480" s="79"/>
    </row>
    <row r="481" spans="2:2" x14ac:dyDescent="0.2">
      <c r="B481" s="79"/>
    </row>
    <row r="482" spans="2:2" x14ac:dyDescent="0.2">
      <c r="B482" s="79"/>
    </row>
    <row r="483" spans="2:2" x14ac:dyDescent="0.2">
      <c r="B483" s="79"/>
    </row>
    <row r="484" spans="2:2" x14ac:dyDescent="0.2">
      <c r="B484" s="79"/>
    </row>
    <row r="485" spans="2:2" x14ac:dyDescent="0.2">
      <c r="B485" s="79"/>
    </row>
    <row r="486" spans="2:2" x14ac:dyDescent="0.2">
      <c r="B486" s="79"/>
    </row>
    <row r="487" spans="2:2" x14ac:dyDescent="0.2">
      <c r="B487" s="79"/>
    </row>
    <row r="488" spans="2:2" x14ac:dyDescent="0.2">
      <c r="B488" s="79"/>
    </row>
    <row r="489" spans="2:2" x14ac:dyDescent="0.2">
      <c r="B489" s="79"/>
    </row>
    <row r="490" spans="2:2" x14ac:dyDescent="0.2">
      <c r="B490" s="79"/>
    </row>
    <row r="491" spans="2:2" x14ac:dyDescent="0.2">
      <c r="B491" s="79"/>
    </row>
    <row r="492" spans="2:2" x14ac:dyDescent="0.2">
      <c r="B492" s="79"/>
    </row>
    <row r="493" spans="2:2" x14ac:dyDescent="0.2">
      <c r="B493" s="79"/>
    </row>
    <row r="494" spans="2:2" x14ac:dyDescent="0.2">
      <c r="B494" s="79"/>
    </row>
    <row r="495" spans="2:2" x14ac:dyDescent="0.2">
      <c r="B495" s="79"/>
    </row>
    <row r="496" spans="2:2" x14ac:dyDescent="0.2">
      <c r="B496" s="79"/>
    </row>
    <row r="497" spans="2:2" x14ac:dyDescent="0.2">
      <c r="B497" s="79"/>
    </row>
    <row r="498" spans="2:2" x14ac:dyDescent="0.2">
      <c r="B498" s="79"/>
    </row>
    <row r="499" spans="2:2" x14ac:dyDescent="0.2">
      <c r="B499" s="79"/>
    </row>
    <row r="500" spans="2:2" x14ac:dyDescent="0.2">
      <c r="B500" s="79"/>
    </row>
    <row r="501" spans="2:2" x14ac:dyDescent="0.2">
      <c r="B501" s="79"/>
    </row>
    <row r="502" spans="2:2" x14ac:dyDescent="0.2">
      <c r="B502" s="79"/>
    </row>
    <row r="503" spans="2:2" x14ac:dyDescent="0.2">
      <c r="B503" s="79"/>
    </row>
    <row r="504" spans="2:2" x14ac:dyDescent="0.2">
      <c r="B504" s="79"/>
    </row>
    <row r="505" spans="2:2" x14ac:dyDescent="0.2">
      <c r="B505" s="79"/>
    </row>
    <row r="506" spans="2:2" x14ac:dyDescent="0.2">
      <c r="B506" s="79"/>
    </row>
    <row r="507" spans="2:2" x14ac:dyDescent="0.2">
      <c r="B507" s="79"/>
    </row>
    <row r="508" spans="2:2" x14ac:dyDescent="0.2">
      <c r="B508" s="79"/>
    </row>
    <row r="509" spans="2:2" x14ac:dyDescent="0.2">
      <c r="B509" s="79"/>
    </row>
    <row r="510" spans="2:2" x14ac:dyDescent="0.2">
      <c r="B510" s="79"/>
    </row>
    <row r="511" spans="2:2" x14ac:dyDescent="0.2">
      <c r="B511" s="79"/>
    </row>
    <row r="512" spans="2:2" x14ac:dyDescent="0.2">
      <c r="B512" s="79"/>
    </row>
    <row r="513" spans="2:2" x14ac:dyDescent="0.2">
      <c r="B513" s="79"/>
    </row>
    <row r="514" spans="2:2" x14ac:dyDescent="0.2">
      <c r="B514" s="79"/>
    </row>
    <row r="515" spans="2:2" x14ac:dyDescent="0.2">
      <c r="B515" s="79"/>
    </row>
    <row r="516" spans="2:2" x14ac:dyDescent="0.2">
      <c r="B516" s="79"/>
    </row>
    <row r="517" spans="2:2" x14ac:dyDescent="0.2">
      <c r="B517" s="79"/>
    </row>
    <row r="518" spans="2:2" x14ac:dyDescent="0.2">
      <c r="B518" s="79"/>
    </row>
    <row r="519" spans="2:2" x14ac:dyDescent="0.2">
      <c r="B519" s="79"/>
    </row>
    <row r="520" spans="2:2" x14ac:dyDescent="0.2">
      <c r="B520" s="79"/>
    </row>
    <row r="521" spans="2:2" x14ac:dyDescent="0.2">
      <c r="B521" s="79"/>
    </row>
    <row r="522" spans="2:2" x14ac:dyDescent="0.2">
      <c r="B522" s="79"/>
    </row>
    <row r="523" spans="2:2" x14ac:dyDescent="0.2">
      <c r="B523" s="79"/>
    </row>
    <row r="524" spans="2:2" x14ac:dyDescent="0.2">
      <c r="B524" s="79"/>
    </row>
    <row r="525" spans="2:2" x14ac:dyDescent="0.2">
      <c r="B525" s="79"/>
    </row>
    <row r="526" spans="2:2" x14ac:dyDescent="0.2">
      <c r="B526" s="79"/>
    </row>
    <row r="527" spans="2:2" x14ac:dyDescent="0.2">
      <c r="B527" s="79"/>
    </row>
    <row r="528" spans="2:2" x14ac:dyDescent="0.2">
      <c r="B528" s="79"/>
    </row>
    <row r="529" spans="2:2" x14ac:dyDescent="0.2">
      <c r="B529" s="79"/>
    </row>
    <row r="530" spans="2:2" x14ac:dyDescent="0.2">
      <c r="B530" s="79"/>
    </row>
    <row r="531" spans="2:2" x14ac:dyDescent="0.2">
      <c r="B531" s="79"/>
    </row>
    <row r="532" spans="2:2" x14ac:dyDescent="0.2">
      <c r="B532" s="79"/>
    </row>
    <row r="533" spans="2:2" x14ac:dyDescent="0.2">
      <c r="B533" s="79"/>
    </row>
    <row r="534" spans="2:2" x14ac:dyDescent="0.2">
      <c r="B534" s="79"/>
    </row>
    <row r="535" spans="2:2" x14ac:dyDescent="0.2">
      <c r="B535" s="79"/>
    </row>
    <row r="536" spans="2:2" x14ac:dyDescent="0.2">
      <c r="B536" s="79"/>
    </row>
    <row r="537" spans="2:2" x14ac:dyDescent="0.2">
      <c r="B537" s="79"/>
    </row>
    <row r="538" spans="2:2" x14ac:dyDescent="0.2">
      <c r="B538" s="79"/>
    </row>
    <row r="539" spans="2:2" x14ac:dyDescent="0.2">
      <c r="B539" s="79"/>
    </row>
    <row r="540" spans="2:2" x14ac:dyDescent="0.2">
      <c r="B540" s="79"/>
    </row>
    <row r="541" spans="2:2" x14ac:dyDescent="0.2">
      <c r="B541" s="79"/>
    </row>
    <row r="542" spans="2:2" x14ac:dyDescent="0.2">
      <c r="B542" s="79"/>
    </row>
    <row r="543" spans="2:2" x14ac:dyDescent="0.2">
      <c r="B543" s="79"/>
    </row>
    <row r="544" spans="2:2" x14ac:dyDescent="0.2">
      <c r="B544" s="79"/>
    </row>
    <row r="545" spans="2:2" x14ac:dyDescent="0.2">
      <c r="B545" s="79"/>
    </row>
    <row r="546" spans="2:2" x14ac:dyDescent="0.2">
      <c r="B546" s="79"/>
    </row>
    <row r="547" spans="2:2" x14ac:dyDescent="0.2">
      <c r="B547" s="79"/>
    </row>
    <row r="548" spans="2:2" x14ac:dyDescent="0.2">
      <c r="B548" s="79"/>
    </row>
    <row r="549" spans="2:2" x14ac:dyDescent="0.2">
      <c r="B549" s="79"/>
    </row>
    <row r="550" spans="2:2" x14ac:dyDescent="0.2">
      <c r="B550" s="79"/>
    </row>
    <row r="551" spans="2:2" x14ac:dyDescent="0.2">
      <c r="B551" s="79"/>
    </row>
    <row r="552" spans="2:2" x14ac:dyDescent="0.2">
      <c r="B552" s="79"/>
    </row>
    <row r="553" spans="2:2" x14ac:dyDescent="0.2">
      <c r="B553" s="79"/>
    </row>
    <row r="554" spans="2:2" x14ac:dyDescent="0.2">
      <c r="B554" s="79"/>
    </row>
    <row r="555" spans="2:2" x14ac:dyDescent="0.2">
      <c r="B555" s="79"/>
    </row>
    <row r="556" spans="2:2" x14ac:dyDescent="0.2">
      <c r="B556" s="79"/>
    </row>
    <row r="557" spans="2:2" x14ac:dyDescent="0.2">
      <c r="B557" s="79"/>
    </row>
    <row r="558" spans="2:2" x14ac:dyDescent="0.2">
      <c r="B558" s="79"/>
    </row>
    <row r="559" spans="2:2" x14ac:dyDescent="0.2">
      <c r="B559" s="79"/>
    </row>
    <row r="560" spans="2:2" x14ac:dyDescent="0.2">
      <c r="B560" s="79"/>
    </row>
    <row r="561" spans="2:2" x14ac:dyDescent="0.2">
      <c r="B561" s="79"/>
    </row>
    <row r="562" spans="2:2" x14ac:dyDescent="0.2">
      <c r="B562" s="79"/>
    </row>
    <row r="563" spans="2:2" x14ac:dyDescent="0.2">
      <c r="B563" s="79"/>
    </row>
    <row r="564" spans="2:2" x14ac:dyDescent="0.2">
      <c r="B564" s="79"/>
    </row>
    <row r="565" spans="2:2" x14ac:dyDescent="0.2">
      <c r="B565" s="79"/>
    </row>
    <row r="566" spans="2:2" x14ac:dyDescent="0.2">
      <c r="B566" s="79"/>
    </row>
    <row r="567" spans="2:2" x14ac:dyDescent="0.2">
      <c r="B567" s="79"/>
    </row>
    <row r="568" spans="2:2" x14ac:dyDescent="0.2">
      <c r="B568" s="79"/>
    </row>
    <row r="569" spans="2:2" x14ac:dyDescent="0.2">
      <c r="B569" s="79"/>
    </row>
    <row r="570" spans="2:2" x14ac:dyDescent="0.2">
      <c r="B570" s="79"/>
    </row>
    <row r="571" spans="2:2" x14ac:dyDescent="0.2">
      <c r="B571" s="79"/>
    </row>
    <row r="572" spans="2:2" x14ac:dyDescent="0.2">
      <c r="B572" s="79"/>
    </row>
    <row r="573" spans="2:2" x14ac:dyDescent="0.2">
      <c r="B573" s="79"/>
    </row>
    <row r="574" spans="2:2" x14ac:dyDescent="0.2">
      <c r="B574" s="79"/>
    </row>
    <row r="575" spans="2:2" x14ac:dyDescent="0.2">
      <c r="B575" s="79"/>
    </row>
    <row r="576" spans="2:2" x14ac:dyDescent="0.2">
      <c r="B576" s="79"/>
    </row>
    <row r="577" spans="2:2" x14ac:dyDescent="0.2">
      <c r="B577" s="79"/>
    </row>
    <row r="578" spans="2:2" x14ac:dyDescent="0.2">
      <c r="B578" s="79"/>
    </row>
    <row r="579" spans="2:2" x14ac:dyDescent="0.2">
      <c r="B579" s="79"/>
    </row>
    <row r="580" spans="2:2" x14ac:dyDescent="0.2">
      <c r="B580" s="79"/>
    </row>
    <row r="581" spans="2:2" x14ac:dyDescent="0.2">
      <c r="B581" s="79"/>
    </row>
    <row r="582" spans="2:2" x14ac:dyDescent="0.2">
      <c r="B582" s="79"/>
    </row>
    <row r="583" spans="2:2" x14ac:dyDescent="0.2">
      <c r="B583" s="79"/>
    </row>
    <row r="584" spans="2:2" x14ac:dyDescent="0.2">
      <c r="B584" s="79"/>
    </row>
    <row r="585" spans="2:2" x14ac:dyDescent="0.2">
      <c r="B585" s="79"/>
    </row>
    <row r="586" spans="2:2" x14ac:dyDescent="0.2">
      <c r="B586" s="79"/>
    </row>
    <row r="587" spans="2:2" x14ac:dyDescent="0.2">
      <c r="B587" s="79"/>
    </row>
    <row r="588" spans="2:2" x14ac:dyDescent="0.2">
      <c r="B588" s="79"/>
    </row>
    <row r="589" spans="2:2" x14ac:dyDescent="0.2">
      <c r="B589" s="79"/>
    </row>
    <row r="590" spans="2:2" x14ac:dyDescent="0.2">
      <c r="B590" s="79"/>
    </row>
    <row r="591" spans="2:2" x14ac:dyDescent="0.2">
      <c r="B591" s="79"/>
    </row>
    <row r="592" spans="2:2" x14ac:dyDescent="0.2">
      <c r="B592" s="79"/>
    </row>
    <row r="593" spans="2:2" x14ac:dyDescent="0.2">
      <c r="B593" s="79"/>
    </row>
    <row r="594" spans="2:2" x14ac:dyDescent="0.2">
      <c r="B594" s="79"/>
    </row>
    <row r="595" spans="2:2" x14ac:dyDescent="0.2">
      <c r="B595" s="79"/>
    </row>
    <row r="596" spans="2:2" x14ac:dyDescent="0.2">
      <c r="B596" s="79"/>
    </row>
    <row r="597" spans="2:2" x14ac:dyDescent="0.2">
      <c r="B597" s="79"/>
    </row>
    <row r="598" spans="2:2" x14ac:dyDescent="0.2">
      <c r="B598" s="79"/>
    </row>
    <row r="599" spans="2:2" x14ac:dyDescent="0.2">
      <c r="B599" s="79"/>
    </row>
    <row r="600" spans="2:2" x14ac:dyDescent="0.2">
      <c r="B600" s="79"/>
    </row>
    <row r="601" spans="2:2" x14ac:dyDescent="0.2">
      <c r="B601" s="79"/>
    </row>
    <row r="602" spans="2:2" x14ac:dyDescent="0.2">
      <c r="B602" s="79"/>
    </row>
    <row r="603" spans="2:2" x14ac:dyDescent="0.2">
      <c r="B603" s="79"/>
    </row>
    <row r="604" spans="2:2" x14ac:dyDescent="0.2">
      <c r="B604" s="79"/>
    </row>
    <row r="605" spans="2:2" x14ac:dyDescent="0.2">
      <c r="B605" s="79"/>
    </row>
    <row r="606" spans="2:2" x14ac:dyDescent="0.2">
      <c r="B606" s="79"/>
    </row>
    <row r="607" spans="2:2" x14ac:dyDescent="0.2">
      <c r="B607" s="79"/>
    </row>
    <row r="608" spans="2:2" x14ac:dyDescent="0.2">
      <c r="B608" s="79"/>
    </row>
    <row r="609" spans="2:2" x14ac:dyDescent="0.2">
      <c r="B609" s="79"/>
    </row>
    <row r="610" spans="2:2" x14ac:dyDescent="0.2">
      <c r="B610" s="79"/>
    </row>
    <row r="611" spans="2:2" x14ac:dyDescent="0.2">
      <c r="B611" s="79"/>
    </row>
    <row r="612" spans="2:2" x14ac:dyDescent="0.2">
      <c r="B612" s="79"/>
    </row>
    <row r="613" spans="2:2" x14ac:dyDescent="0.2">
      <c r="B613" s="79"/>
    </row>
    <row r="614" spans="2:2" x14ac:dyDescent="0.2">
      <c r="B614" s="79"/>
    </row>
    <row r="615" spans="2:2" x14ac:dyDescent="0.2">
      <c r="B615" s="79"/>
    </row>
    <row r="616" spans="2:2" x14ac:dyDescent="0.2">
      <c r="B616" s="79"/>
    </row>
    <row r="617" spans="2:2" x14ac:dyDescent="0.2">
      <c r="B617" s="79"/>
    </row>
    <row r="618" spans="2:2" x14ac:dyDescent="0.2">
      <c r="B618" s="79"/>
    </row>
    <row r="619" spans="2:2" x14ac:dyDescent="0.2">
      <c r="B619" s="79"/>
    </row>
    <row r="620" spans="2:2" x14ac:dyDescent="0.2">
      <c r="B620" s="79"/>
    </row>
    <row r="621" spans="2:2" x14ac:dyDescent="0.2">
      <c r="B621" s="79"/>
    </row>
    <row r="622" spans="2:2" x14ac:dyDescent="0.2">
      <c r="B622" s="79"/>
    </row>
    <row r="623" spans="2:2" x14ac:dyDescent="0.2">
      <c r="B623" s="79"/>
    </row>
    <row r="624" spans="2:2" x14ac:dyDescent="0.2">
      <c r="B624" s="79"/>
    </row>
    <row r="625" spans="2:2" x14ac:dyDescent="0.2">
      <c r="B625" s="79"/>
    </row>
    <row r="626" spans="2:2" x14ac:dyDescent="0.2">
      <c r="B626" s="79"/>
    </row>
    <row r="627" spans="2:2" x14ac:dyDescent="0.2">
      <c r="B627" s="79"/>
    </row>
    <row r="628" spans="2:2" x14ac:dyDescent="0.2">
      <c r="B628" s="79"/>
    </row>
    <row r="629" spans="2:2" x14ac:dyDescent="0.2">
      <c r="B629" s="79"/>
    </row>
    <row r="630" spans="2:2" x14ac:dyDescent="0.2">
      <c r="B630" s="79"/>
    </row>
    <row r="631" spans="2:2" x14ac:dyDescent="0.2">
      <c r="B631" s="79"/>
    </row>
    <row r="632" spans="2:2" x14ac:dyDescent="0.2">
      <c r="B632" s="79"/>
    </row>
    <row r="633" spans="2:2" x14ac:dyDescent="0.2">
      <c r="B633" s="79"/>
    </row>
    <row r="634" spans="2:2" x14ac:dyDescent="0.2">
      <c r="B634" s="79"/>
    </row>
    <row r="635" spans="2:2" x14ac:dyDescent="0.2">
      <c r="B635" s="79"/>
    </row>
    <row r="636" spans="2:2" x14ac:dyDescent="0.2">
      <c r="B636" s="79"/>
    </row>
    <row r="637" spans="2:2" x14ac:dyDescent="0.2">
      <c r="B637" s="79"/>
    </row>
    <row r="638" spans="2:2" x14ac:dyDescent="0.2">
      <c r="B638" s="79"/>
    </row>
    <row r="639" spans="2:2" x14ac:dyDescent="0.2">
      <c r="B639" s="79"/>
    </row>
    <row r="640" spans="2:2" x14ac:dyDescent="0.2">
      <c r="B640" s="79"/>
    </row>
    <row r="641" spans="2:2" x14ac:dyDescent="0.2">
      <c r="B641" s="79"/>
    </row>
    <row r="642" spans="2:2" x14ac:dyDescent="0.2">
      <c r="B642" s="79"/>
    </row>
    <row r="643" spans="2:2" x14ac:dyDescent="0.2">
      <c r="B643" s="79"/>
    </row>
    <row r="644" spans="2:2" x14ac:dyDescent="0.2">
      <c r="B644" s="79"/>
    </row>
    <row r="645" spans="2:2" x14ac:dyDescent="0.2">
      <c r="B645" s="79"/>
    </row>
    <row r="646" spans="2:2" x14ac:dyDescent="0.2">
      <c r="B646" s="79"/>
    </row>
    <row r="647" spans="2:2" x14ac:dyDescent="0.2">
      <c r="B647" s="79"/>
    </row>
    <row r="648" spans="2:2" x14ac:dyDescent="0.2">
      <c r="B648" s="79"/>
    </row>
    <row r="649" spans="2:2" x14ac:dyDescent="0.2">
      <c r="B649" s="79"/>
    </row>
    <row r="650" spans="2:2" x14ac:dyDescent="0.2">
      <c r="B650" s="79"/>
    </row>
    <row r="651" spans="2:2" x14ac:dyDescent="0.2">
      <c r="B651" s="79"/>
    </row>
    <row r="652" spans="2:2" x14ac:dyDescent="0.2">
      <c r="B652" s="79"/>
    </row>
    <row r="653" spans="2:2" x14ac:dyDescent="0.2">
      <c r="B653" s="79"/>
    </row>
    <row r="654" spans="2:2" x14ac:dyDescent="0.2">
      <c r="B654" s="79"/>
    </row>
    <row r="655" spans="2:2" x14ac:dyDescent="0.2">
      <c r="B655" s="79"/>
    </row>
    <row r="656" spans="2:2" x14ac:dyDescent="0.2">
      <c r="B656" s="79"/>
    </row>
    <row r="657" spans="2:2" x14ac:dyDescent="0.2">
      <c r="B657" s="79"/>
    </row>
    <row r="658" spans="2:2" x14ac:dyDescent="0.2">
      <c r="B658" s="79"/>
    </row>
    <row r="659" spans="2:2" x14ac:dyDescent="0.2">
      <c r="B659" s="79"/>
    </row>
    <row r="660" spans="2:2" x14ac:dyDescent="0.2">
      <c r="B660" s="79"/>
    </row>
    <row r="661" spans="2:2" x14ac:dyDescent="0.2">
      <c r="B661" s="79"/>
    </row>
    <row r="662" spans="2:2" x14ac:dyDescent="0.2">
      <c r="B662" s="79"/>
    </row>
    <row r="663" spans="2:2" x14ac:dyDescent="0.2">
      <c r="B663" s="79"/>
    </row>
    <row r="664" spans="2:2" x14ac:dyDescent="0.2">
      <c r="B664" s="79"/>
    </row>
    <row r="665" spans="2:2" x14ac:dyDescent="0.2">
      <c r="B665" s="79"/>
    </row>
    <row r="666" spans="2:2" x14ac:dyDescent="0.2">
      <c r="B666" s="79"/>
    </row>
    <row r="667" spans="2:2" x14ac:dyDescent="0.2">
      <c r="B667" s="79"/>
    </row>
    <row r="668" spans="2:2" x14ac:dyDescent="0.2">
      <c r="B668" s="79"/>
    </row>
    <row r="669" spans="2:2" x14ac:dyDescent="0.2">
      <c r="B669" s="79"/>
    </row>
    <row r="670" spans="2:2" x14ac:dyDescent="0.2">
      <c r="B670" s="79"/>
    </row>
    <row r="671" spans="2:2" x14ac:dyDescent="0.2">
      <c r="B671" s="79"/>
    </row>
    <row r="672" spans="2:2" x14ac:dyDescent="0.2">
      <c r="B672" s="79"/>
    </row>
    <row r="673" spans="2:2" x14ac:dyDescent="0.2">
      <c r="B673" s="79"/>
    </row>
    <row r="674" spans="2:2" x14ac:dyDescent="0.2">
      <c r="B674" s="79"/>
    </row>
    <row r="675" spans="2:2" x14ac:dyDescent="0.2">
      <c r="B675" s="79"/>
    </row>
    <row r="676" spans="2:2" x14ac:dyDescent="0.2">
      <c r="B676" s="79"/>
    </row>
    <row r="677" spans="2:2" x14ac:dyDescent="0.2">
      <c r="B677" s="79"/>
    </row>
    <row r="678" spans="2:2" x14ac:dyDescent="0.2">
      <c r="B678" s="79"/>
    </row>
    <row r="679" spans="2:2" x14ac:dyDescent="0.2">
      <c r="B679" s="79"/>
    </row>
    <row r="680" spans="2:2" x14ac:dyDescent="0.2">
      <c r="B680" s="79"/>
    </row>
    <row r="681" spans="2:2" x14ac:dyDescent="0.2">
      <c r="B681" s="79"/>
    </row>
    <row r="682" spans="2:2" x14ac:dyDescent="0.2">
      <c r="B682" s="79"/>
    </row>
    <row r="683" spans="2:2" x14ac:dyDescent="0.2">
      <c r="B683" s="79"/>
    </row>
    <row r="684" spans="2:2" x14ac:dyDescent="0.2">
      <c r="B684" s="79"/>
    </row>
    <row r="685" spans="2:2" x14ac:dyDescent="0.2">
      <c r="B685" s="79"/>
    </row>
    <row r="686" spans="2:2" x14ac:dyDescent="0.2">
      <c r="B686" s="79"/>
    </row>
    <row r="687" spans="2:2" x14ac:dyDescent="0.2">
      <c r="B687" s="79"/>
    </row>
    <row r="688" spans="2:2" x14ac:dyDescent="0.2">
      <c r="B688" s="79"/>
    </row>
    <row r="689" spans="2:2" x14ac:dyDescent="0.2">
      <c r="B689" s="79"/>
    </row>
    <row r="690" spans="2:2" x14ac:dyDescent="0.2">
      <c r="B690" s="79"/>
    </row>
    <row r="691" spans="2:2" x14ac:dyDescent="0.2">
      <c r="B691" s="79"/>
    </row>
    <row r="692" spans="2:2" x14ac:dyDescent="0.2">
      <c r="B692" s="79"/>
    </row>
    <row r="693" spans="2:2" x14ac:dyDescent="0.2">
      <c r="B693" s="79"/>
    </row>
    <row r="694" spans="2:2" x14ac:dyDescent="0.2">
      <c r="B694" s="79"/>
    </row>
    <row r="695" spans="2:2" x14ac:dyDescent="0.2">
      <c r="B695" s="79"/>
    </row>
    <row r="696" spans="2:2" x14ac:dyDescent="0.2">
      <c r="B696" s="79"/>
    </row>
    <row r="697" spans="2:2" x14ac:dyDescent="0.2">
      <c r="B697" s="79"/>
    </row>
    <row r="698" spans="2:2" x14ac:dyDescent="0.2">
      <c r="B698" s="79"/>
    </row>
    <row r="699" spans="2:2" x14ac:dyDescent="0.2">
      <c r="B699" s="79"/>
    </row>
    <row r="700" spans="2:2" x14ac:dyDescent="0.2">
      <c r="B700" s="79"/>
    </row>
    <row r="701" spans="2:2" x14ac:dyDescent="0.2">
      <c r="B701" s="79"/>
    </row>
    <row r="702" spans="2:2" x14ac:dyDescent="0.2">
      <c r="B702" s="79"/>
    </row>
    <row r="703" spans="2:2" x14ac:dyDescent="0.2">
      <c r="B703" s="79"/>
    </row>
    <row r="704" spans="2:2" x14ac:dyDescent="0.2">
      <c r="B704" s="79"/>
    </row>
    <row r="705" spans="2:2" x14ac:dyDescent="0.2">
      <c r="B705" s="79"/>
    </row>
    <row r="706" spans="2:2" x14ac:dyDescent="0.2">
      <c r="B706" s="79"/>
    </row>
    <row r="707" spans="2:2" x14ac:dyDescent="0.2">
      <c r="B707" s="79"/>
    </row>
    <row r="708" spans="2:2" x14ac:dyDescent="0.2">
      <c r="B708" s="79"/>
    </row>
    <row r="709" spans="2:2" x14ac:dyDescent="0.2">
      <c r="B709" s="79"/>
    </row>
    <row r="710" spans="2:2" x14ac:dyDescent="0.2">
      <c r="B710" s="79"/>
    </row>
    <row r="711" spans="2:2" x14ac:dyDescent="0.2">
      <c r="B711" s="79"/>
    </row>
    <row r="712" spans="2:2" x14ac:dyDescent="0.2">
      <c r="B712" s="79"/>
    </row>
    <row r="713" spans="2:2" x14ac:dyDescent="0.2">
      <c r="B713" s="79"/>
    </row>
    <row r="714" spans="2:2" x14ac:dyDescent="0.2">
      <c r="B714" s="79"/>
    </row>
    <row r="715" spans="2:2" x14ac:dyDescent="0.2">
      <c r="B715" s="79"/>
    </row>
    <row r="716" spans="2:2" x14ac:dyDescent="0.2">
      <c r="B716" s="79"/>
    </row>
    <row r="717" spans="2:2" x14ac:dyDescent="0.2">
      <c r="B717" s="79"/>
    </row>
    <row r="718" spans="2:2" x14ac:dyDescent="0.2">
      <c r="B718" s="79"/>
    </row>
    <row r="719" spans="2:2" x14ac:dyDescent="0.2">
      <c r="B719" s="79"/>
    </row>
    <row r="720" spans="2:2" x14ac:dyDescent="0.2">
      <c r="B720" s="79"/>
    </row>
    <row r="721" spans="2:2" x14ac:dyDescent="0.2">
      <c r="B721" s="79"/>
    </row>
    <row r="722" spans="2:2" x14ac:dyDescent="0.2">
      <c r="B722" s="79"/>
    </row>
    <row r="723" spans="2:2" x14ac:dyDescent="0.2">
      <c r="B723" s="79"/>
    </row>
    <row r="724" spans="2:2" x14ac:dyDescent="0.2">
      <c r="B724" s="79"/>
    </row>
    <row r="725" spans="2:2" x14ac:dyDescent="0.2">
      <c r="B725" s="79"/>
    </row>
    <row r="726" spans="2:2" x14ac:dyDescent="0.2">
      <c r="B726" s="79"/>
    </row>
    <row r="727" spans="2:2" x14ac:dyDescent="0.2">
      <c r="B727" s="79"/>
    </row>
    <row r="728" spans="2:2" x14ac:dyDescent="0.2">
      <c r="B728" s="79"/>
    </row>
    <row r="729" spans="2:2" x14ac:dyDescent="0.2">
      <c r="B729" s="79"/>
    </row>
    <row r="730" spans="2:2" x14ac:dyDescent="0.2">
      <c r="B730" s="79"/>
    </row>
    <row r="731" spans="2:2" x14ac:dyDescent="0.2">
      <c r="B731" s="79"/>
    </row>
    <row r="732" spans="2:2" x14ac:dyDescent="0.2">
      <c r="B732" s="79"/>
    </row>
    <row r="733" spans="2:2" x14ac:dyDescent="0.2">
      <c r="B733" s="79"/>
    </row>
    <row r="734" spans="2:2" x14ac:dyDescent="0.2">
      <c r="B734" s="79"/>
    </row>
    <row r="735" spans="2:2" x14ac:dyDescent="0.2">
      <c r="B735" s="79"/>
    </row>
    <row r="736" spans="2:2" x14ac:dyDescent="0.2">
      <c r="B736" s="79"/>
    </row>
    <row r="737" spans="2:2" x14ac:dyDescent="0.2">
      <c r="B737" s="79"/>
    </row>
    <row r="738" spans="2:2" x14ac:dyDescent="0.2">
      <c r="B738" s="79"/>
    </row>
    <row r="739" spans="2:2" x14ac:dyDescent="0.2">
      <c r="B739" s="79"/>
    </row>
    <row r="740" spans="2:2" x14ac:dyDescent="0.2">
      <c r="B740" s="79"/>
    </row>
    <row r="741" spans="2:2" x14ac:dyDescent="0.2">
      <c r="B741" s="79"/>
    </row>
    <row r="742" spans="2:2" x14ac:dyDescent="0.2">
      <c r="B742" s="79"/>
    </row>
    <row r="743" spans="2:2" x14ac:dyDescent="0.2">
      <c r="B743" s="79"/>
    </row>
    <row r="744" spans="2:2" x14ac:dyDescent="0.2">
      <c r="B744" s="79"/>
    </row>
    <row r="745" spans="2:2" x14ac:dyDescent="0.2">
      <c r="B745" s="79"/>
    </row>
    <row r="746" spans="2:2" x14ac:dyDescent="0.2">
      <c r="B746" s="79"/>
    </row>
    <row r="747" spans="2:2" x14ac:dyDescent="0.2">
      <c r="B747" s="79"/>
    </row>
    <row r="748" spans="2:2" x14ac:dyDescent="0.2">
      <c r="B748" s="79"/>
    </row>
    <row r="749" spans="2:2" x14ac:dyDescent="0.2">
      <c r="B749" s="79"/>
    </row>
    <row r="750" spans="2:2" x14ac:dyDescent="0.2">
      <c r="B750" s="79"/>
    </row>
    <row r="751" spans="2:2" x14ac:dyDescent="0.2">
      <c r="B751" s="79"/>
    </row>
    <row r="752" spans="2:2" x14ac:dyDescent="0.2">
      <c r="B752" s="79"/>
    </row>
    <row r="753" spans="2:2" x14ac:dyDescent="0.2">
      <c r="B753" s="79"/>
    </row>
    <row r="754" spans="2:2" x14ac:dyDescent="0.2">
      <c r="B754" s="79"/>
    </row>
    <row r="755" spans="2:2" x14ac:dyDescent="0.2">
      <c r="B755" s="79"/>
    </row>
    <row r="756" spans="2:2" x14ac:dyDescent="0.2">
      <c r="B756" s="79"/>
    </row>
    <row r="757" spans="2:2" x14ac:dyDescent="0.2">
      <c r="B757" s="79"/>
    </row>
    <row r="758" spans="2:2" x14ac:dyDescent="0.2">
      <c r="B758" s="79"/>
    </row>
    <row r="759" spans="2:2" x14ac:dyDescent="0.2">
      <c r="B759" s="79"/>
    </row>
    <row r="760" spans="2:2" x14ac:dyDescent="0.2">
      <c r="B760" s="79"/>
    </row>
    <row r="761" spans="2:2" x14ac:dyDescent="0.2">
      <c r="B761" s="79"/>
    </row>
    <row r="762" spans="2:2" x14ac:dyDescent="0.2">
      <c r="B762" s="79"/>
    </row>
    <row r="763" spans="2:2" x14ac:dyDescent="0.2">
      <c r="B763" s="79"/>
    </row>
    <row r="764" spans="2:2" x14ac:dyDescent="0.2">
      <c r="B764" s="79"/>
    </row>
    <row r="765" spans="2:2" x14ac:dyDescent="0.2">
      <c r="B765" s="79"/>
    </row>
    <row r="766" spans="2:2" x14ac:dyDescent="0.2">
      <c r="B766" s="79"/>
    </row>
    <row r="767" spans="2:2" x14ac:dyDescent="0.2">
      <c r="B767" s="79"/>
    </row>
    <row r="768" spans="2:2" x14ac:dyDescent="0.2">
      <c r="B768" s="79"/>
    </row>
    <row r="769" spans="2:2" x14ac:dyDescent="0.2">
      <c r="B769" s="79"/>
    </row>
    <row r="770" spans="2:2" x14ac:dyDescent="0.2">
      <c r="B770" s="79"/>
    </row>
    <row r="771" spans="2:2" x14ac:dyDescent="0.2">
      <c r="B771" s="79"/>
    </row>
    <row r="772" spans="2:2" x14ac:dyDescent="0.2">
      <c r="B772" s="79"/>
    </row>
    <row r="773" spans="2:2" x14ac:dyDescent="0.2">
      <c r="B773" s="79"/>
    </row>
    <row r="774" spans="2:2" x14ac:dyDescent="0.2">
      <c r="B774" s="79"/>
    </row>
    <row r="775" spans="2:2" x14ac:dyDescent="0.2">
      <c r="B775" s="79"/>
    </row>
    <row r="776" spans="2:2" x14ac:dyDescent="0.2">
      <c r="B776" s="79"/>
    </row>
    <row r="777" spans="2:2" x14ac:dyDescent="0.2">
      <c r="B777" s="79"/>
    </row>
    <row r="778" spans="2:2" x14ac:dyDescent="0.2">
      <c r="B778" s="79"/>
    </row>
    <row r="779" spans="2:2" x14ac:dyDescent="0.2">
      <c r="B779" s="79"/>
    </row>
    <row r="780" spans="2:2" x14ac:dyDescent="0.2">
      <c r="B780" s="79"/>
    </row>
    <row r="781" spans="2:2" x14ac:dyDescent="0.2">
      <c r="B781" s="79"/>
    </row>
    <row r="782" spans="2:2" x14ac:dyDescent="0.2">
      <c r="B782" s="79"/>
    </row>
    <row r="783" spans="2:2" x14ac:dyDescent="0.2">
      <c r="B783" s="79"/>
    </row>
    <row r="784" spans="2:2" x14ac:dyDescent="0.2">
      <c r="B784" s="79"/>
    </row>
    <row r="785" spans="2:2" x14ac:dyDescent="0.2">
      <c r="B785" s="79"/>
    </row>
    <row r="786" spans="2:2" x14ac:dyDescent="0.2">
      <c r="B786" s="79"/>
    </row>
    <row r="787" spans="2:2" x14ac:dyDescent="0.2">
      <c r="B787" s="79"/>
    </row>
    <row r="788" spans="2:2" x14ac:dyDescent="0.2">
      <c r="B788" s="79"/>
    </row>
    <row r="789" spans="2:2" x14ac:dyDescent="0.2">
      <c r="B789" s="79"/>
    </row>
    <row r="790" spans="2:2" x14ac:dyDescent="0.2">
      <c r="B790" s="79"/>
    </row>
    <row r="791" spans="2:2" x14ac:dyDescent="0.2">
      <c r="B791" s="79"/>
    </row>
    <row r="792" spans="2:2" x14ac:dyDescent="0.2">
      <c r="B792" s="79"/>
    </row>
    <row r="793" spans="2:2" x14ac:dyDescent="0.2">
      <c r="B793" s="79"/>
    </row>
    <row r="794" spans="2:2" x14ac:dyDescent="0.2">
      <c r="B794" s="79"/>
    </row>
    <row r="795" spans="2:2" x14ac:dyDescent="0.2">
      <c r="B795" s="79"/>
    </row>
    <row r="796" spans="2:2" x14ac:dyDescent="0.2">
      <c r="B796" s="79"/>
    </row>
    <row r="797" spans="2:2" x14ac:dyDescent="0.2">
      <c r="B797" s="79"/>
    </row>
    <row r="798" spans="2:2" x14ac:dyDescent="0.2">
      <c r="B798" s="79"/>
    </row>
    <row r="799" spans="2:2" x14ac:dyDescent="0.2">
      <c r="B799" s="79"/>
    </row>
    <row r="800" spans="2:2" x14ac:dyDescent="0.2">
      <c r="B800" s="79"/>
    </row>
    <row r="801" spans="2:2" x14ac:dyDescent="0.2">
      <c r="B801" s="79"/>
    </row>
    <row r="802" spans="2:2" x14ac:dyDescent="0.2">
      <c r="B802" s="79"/>
    </row>
    <row r="803" spans="2:2" x14ac:dyDescent="0.2">
      <c r="B803" s="79"/>
    </row>
    <row r="804" spans="2:2" x14ac:dyDescent="0.2">
      <c r="B804" s="79"/>
    </row>
    <row r="805" spans="2:2" x14ac:dyDescent="0.2">
      <c r="B805" s="79"/>
    </row>
    <row r="806" spans="2:2" x14ac:dyDescent="0.2">
      <c r="B806" s="79"/>
    </row>
    <row r="807" spans="2:2" x14ac:dyDescent="0.2">
      <c r="B807" s="79"/>
    </row>
    <row r="808" spans="2:2" x14ac:dyDescent="0.2">
      <c r="B808" s="79"/>
    </row>
    <row r="809" spans="2:2" x14ac:dyDescent="0.2">
      <c r="B809" s="79"/>
    </row>
    <row r="810" spans="2:2" x14ac:dyDescent="0.2">
      <c r="B810" s="79"/>
    </row>
    <row r="811" spans="2:2" x14ac:dyDescent="0.2">
      <c r="B811" s="79"/>
    </row>
    <row r="812" spans="2:2" x14ac:dyDescent="0.2">
      <c r="B812" s="79"/>
    </row>
    <row r="813" spans="2:2" x14ac:dyDescent="0.2">
      <c r="B813" s="79"/>
    </row>
    <row r="814" spans="2:2" x14ac:dyDescent="0.2">
      <c r="B814" s="79"/>
    </row>
    <row r="815" spans="2:2" x14ac:dyDescent="0.2">
      <c r="B815" s="79"/>
    </row>
    <row r="816" spans="2:2" x14ac:dyDescent="0.2">
      <c r="B816" s="79"/>
    </row>
    <row r="817" spans="2:2" x14ac:dyDescent="0.2">
      <c r="B817" s="79"/>
    </row>
    <row r="818" spans="2:2" x14ac:dyDescent="0.2">
      <c r="B818" s="79"/>
    </row>
    <row r="819" spans="2:2" x14ac:dyDescent="0.2">
      <c r="B819" s="79"/>
    </row>
    <row r="820" spans="2:2" x14ac:dyDescent="0.2">
      <c r="B820" s="79"/>
    </row>
    <row r="821" spans="2:2" x14ac:dyDescent="0.2">
      <c r="B821" s="79"/>
    </row>
    <row r="822" spans="2:2" x14ac:dyDescent="0.2">
      <c r="B822" s="79"/>
    </row>
    <row r="823" spans="2:2" x14ac:dyDescent="0.2">
      <c r="B823" s="79"/>
    </row>
    <row r="824" spans="2:2" x14ac:dyDescent="0.2">
      <c r="B824" s="79"/>
    </row>
    <row r="825" spans="2:2" x14ac:dyDescent="0.2">
      <c r="B825" s="79"/>
    </row>
    <row r="826" spans="2:2" x14ac:dyDescent="0.2">
      <c r="B826" s="79"/>
    </row>
    <row r="827" spans="2:2" x14ac:dyDescent="0.2">
      <c r="B827" s="79"/>
    </row>
    <row r="828" spans="2:2" x14ac:dyDescent="0.2">
      <c r="B828" s="79"/>
    </row>
    <row r="829" spans="2:2" x14ac:dyDescent="0.2">
      <c r="B829" s="79"/>
    </row>
    <row r="830" spans="2:2" x14ac:dyDescent="0.2">
      <c r="B830" s="79"/>
    </row>
    <row r="831" spans="2:2" x14ac:dyDescent="0.2">
      <c r="B831" s="79"/>
    </row>
    <row r="832" spans="2:2" x14ac:dyDescent="0.2">
      <c r="B832" s="79"/>
    </row>
    <row r="833" spans="2:2" x14ac:dyDescent="0.2">
      <c r="B833" s="79"/>
    </row>
    <row r="834" spans="2:2" x14ac:dyDescent="0.2">
      <c r="B834" s="79"/>
    </row>
    <row r="835" spans="2:2" x14ac:dyDescent="0.2">
      <c r="B835" s="79"/>
    </row>
    <row r="836" spans="2:2" x14ac:dyDescent="0.2">
      <c r="B836" s="79"/>
    </row>
    <row r="837" spans="2:2" x14ac:dyDescent="0.2">
      <c r="B837" s="79"/>
    </row>
    <row r="838" spans="2:2" x14ac:dyDescent="0.2">
      <c r="B838" s="79"/>
    </row>
    <row r="839" spans="2:2" x14ac:dyDescent="0.2">
      <c r="B839" s="79"/>
    </row>
    <row r="840" spans="2:2" x14ac:dyDescent="0.2">
      <c r="B840" s="79"/>
    </row>
    <row r="841" spans="2:2" x14ac:dyDescent="0.2">
      <c r="B841" s="79"/>
    </row>
    <row r="842" spans="2:2" x14ac:dyDescent="0.2">
      <c r="B842" s="79"/>
    </row>
    <row r="843" spans="2:2" x14ac:dyDescent="0.2">
      <c r="B843" s="79"/>
    </row>
    <row r="844" spans="2:2" x14ac:dyDescent="0.2">
      <c r="B844" s="79"/>
    </row>
    <row r="845" spans="2:2" x14ac:dyDescent="0.2">
      <c r="B845" s="79"/>
    </row>
    <row r="846" spans="2:2" x14ac:dyDescent="0.2">
      <c r="B846" s="79"/>
    </row>
    <row r="847" spans="2:2" x14ac:dyDescent="0.2">
      <c r="B847" s="79"/>
    </row>
    <row r="848" spans="2:2" x14ac:dyDescent="0.2">
      <c r="B848" s="79"/>
    </row>
    <row r="849" spans="2:2" x14ac:dyDescent="0.2">
      <c r="B849" s="79"/>
    </row>
    <row r="850" spans="2:2" x14ac:dyDescent="0.2">
      <c r="B850" s="79"/>
    </row>
    <row r="851" spans="2:2" x14ac:dyDescent="0.2">
      <c r="B851" s="79"/>
    </row>
    <row r="852" spans="2:2" x14ac:dyDescent="0.2">
      <c r="B852" s="79"/>
    </row>
    <row r="853" spans="2:2" x14ac:dyDescent="0.2">
      <c r="B853" s="79"/>
    </row>
    <row r="854" spans="2:2" x14ac:dyDescent="0.2">
      <c r="B854" s="79"/>
    </row>
    <row r="855" spans="2:2" x14ac:dyDescent="0.2">
      <c r="B855" s="79"/>
    </row>
    <row r="856" spans="2:2" x14ac:dyDescent="0.2">
      <c r="B856" s="79"/>
    </row>
    <row r="857" spans="2:2" x14ac:dyDescent="0.2">
      <c r="B857" s="79"/>
    </row>
    <row r="858" spans="2:2" x14ac:dyDescent="0.2">
      <c r="B858" s="79"/>
    </row>
    <row r="859" spans="2:2" x14ac:dyDescent="0.2">
      <c r="B859" s="79"/>
    </row>
    <row r="860" spans="2:2" x14ac:dyDescent="0.2">
      <c r="B860" s="79"/>
    </row>
    <row r="861" spans="2:2" x14ac:dyDescent="0.2">
      <c r="B861" s="79"/>
    </row>
    <row r="862" spans="2:2" x14ac:dyDescent="0.2">
      <c r="B862" s="79"/>
    </row>
    <row r="863" spans="2:2" x14ac:dyDescent="0.2">
      <c r="B863" s="79"/>
    </row>
    <row r="864" spans="2:2" x14ac:dyDescent="0.2">
      <c r="B864" s="79"/>
    </row>
    <row r="865" spans="2:2" x14ac:dyDescent="0.2">
      <c r="B865" s="79"/>
    </row>
    <row r="866" spans="2:2" x14ac:dyDescent="0.2">
      <c r="B866" s="79"/>
    </row>
    <row r="867" spans="2:2" x14ac:dyDescent="0.2">
      <c r="B867" s="79"/>
    </row>
    <row r="868" spans="2:2" x14ac:dyDescent="0.2">
      <c r="B868" s="79"/>
    </row>
    <row r="869" spans="2:2" x14ac:dyDescent="0.2">
      <c r="B869" s="79"/>
    </row>
    <row r="870" spans="2:2" x14ac:dyDescent="0.2">
      <c r="B870" s="79"/>
    </row>
    <row r="871" spans="2:2" x14ac:dyDescent="0.2">
      <c r="B871" s="79"/>
    </row>
    <row r="872" spans="2:2" x14ac:dyDescent="0.2">
      <c r="B872" s="79"/>
    </row>
    <row r="873" spans="2:2" x14ac:dyDescent="0.2">
      <c r="B873" s="79"/>
    </row>
    <row r="874" spans="2:2" x14ac:dyDescent="0.2">
      <c r="B874" s="79"/>
    </row>
    <row r="875" spans="2:2" x14ac:dyDescent="0.2">
      <c r="B875" s="79"/>
    </row>
    <row r="876" spans="2:2" x14ac:dyDescent="0.2">
      <c r="B876" s="79"/>
    </row>
    <row r="877" spans="2:2" x14ac:dyDescent="0.2">
      <c r="B877" s="79"/>
    </row>
    <row r="878" spans="2:2" x14ac:dyDescent="0.2">
      <c r="B878" s="79"/>
    </row>
    <row r="879" spans="2:2" x14ac:dyDescent="0.2">
      <c r="B879" s="79"/>
    </row>
    <row r="880" spans="2:2" x14ac:dyDescent="0.2">
      <c r="B880" s="79"/>
    </row>
    <row r="881" spans="2:2" x14ac:dyDescent="0.2">
      <c r="B881" s="79"/>
    </row>
    <row r="882" spans="2:2" x14ac:dyDescent="0.2">
      <c r="B882" s="79"/>
    </row>
    <row r="883" spans="2:2" x14ac:dyDescent="0.2">
      <c r="B883" s="79"/>
    </row>
    <row r="884" spans="2:2" x14ac:dyDescent="0.2">
      <c r="B884" s="79"/>
    </row>
    <row r="885" spans="2:2" x14ac:dyDescent="0.2">
      <c r="B885" s="79"/>
    </row>
    <row r="886" spans="2:2" x14ac:dyDescent="0.2">
      <c r="B886" s="79"/>
    </row>
    <row r="887" spans="2:2" x14ac:dyDescent="0.2">
      <c r="B887" s="79"/>
    </row>
    <row r="888" spans="2:2" x14ac:dyDescent="0.2">
      <c r="B888" s="79"/>
    </row>
    <row r="889" spans="2:2" x14ac:dyDescent="0.2">
      <c r="B889" s="79"/>
    </row>
    <row r="890" spans="2:2" x14ac:dyDescent="0.2">
      <c r="B890" s="79"/>
    </row>
    <row r="891" spans="2:2" x14ac:dyDescent="0.2">
      <c r="B891" s="79"/>
    </row>
    <row r="892" spans="2:2" x14ac:dyDescent="0.2">
      <c r="B892" s="79"/>
    </row>
    <row r="893" spans="2:2" x14ac:dyDescent="0.2">
      <c r="B893" s="79"/>
    </row>
    <row r="894" spans="2:2" x14ac:dyDescent="0.2">
      <c r="B894" s="79"/>
    </row>
    <row r="895" spans="2:2" x14ac:dyDescent="0.2">
      <c r="B895" s="79"/>
    </row>
    <row r="896" spans="2:2" x14ac:dyDescent="0.2">
      <c r="B896" s="79"/>
    </row>
    <row r="897" spans="2:2" x14ac:dyDescent="0.2">
      <c r="B897" s="79"/>
    </row>
    <row r="898" spans="2:2" x14ac:dyDescent="0.2">
      <c r="B898" s="79"/>
    </row>
    <row r="899" spans="2:2" x14ac:dyDescent="0.2">
      <c r="B899" s="79"/>
    </row>
    <row r="900" spans="2:2" x14ac:dyDescent="0.2">
      <c r="B900" s="79"/>
    </row>
    <row r="901" spans="2:2" x14ac:dyDescent="0.2">
      <c r="B901" s="79"/>
    </row>
    <row r="902" spans="2:2" x14ac:dyDescent="0.2">
      <c r="B902" s="79"/>
    </row>
    <row r="903" spans="2:2" x14ac:dyDescent="0.2">
      <c r="B903" s="79"/>
    </row>
    <row r="904" spans="2:2" x14ac:dyDescent="0.2">
      <c r="B904" s="79"/>
    </row>
    <row r="905" spans="2:2" x14ac:dyDescent="0.2">
      <c r="B905" s="79"/>
    </row>
    <row r="906" spans="2:2" x14ac:dyDescent="0.2">
      <c r="B906" s="79"/>
    </row>
    <row r="907" spans="2:2" x14ac:dyDescent="0.2">
      <c r="B907" s="79"/>
    </row>
    <row r="908" spans="2:2" x14ac:dyDescent="0.2">
      <c r="B908" s="79"/>
    </row>
    <row r="909" spans="2:2" x14ac:dyDescent="0.2">
      <c r="B909" s="79"/>
    </row>
    <row r="910" spans="2:2" x14ac:dyDescent="0.2">
      <c r="B910" s="79"/>
    </row>
    <row r="911" spans="2:2" x14ac:dyDescent="0.2">
      <c r="B911" s="79"/>
    </row>
    <row r="912" spans="2:2" x14ac:dyDescent="0.2">
      <c r="B912" s="79"/>
    </row>
    <row r="913" spans="2:2" x14ac:dyDescent="0.2">
      <c r="B913" s="79"/>
    </row>
    <row r="914" spans="2:2" x14ac:dyDescent="0.2">
      <c r="B914" s="79"/>
    </row>
    <row r="915" spans="2:2" x14ac:dyDescent="0.2">
      <c r="B915" s="79"/>
    </row>
    <row r="916" spans="2:2" x14ac:dyDescent="0.2">
      <c r="B916" s="79"/>
    </row>
    <row r="917" spans="2:2" x14ac:dyDescent="0.2">
      <c r="B917" s="79"/>
    </row>
    <row r="918" spans="2:2" x14ac:dyDescent="0.2">
      <c r="B918" s="79"/>
    </row>
    <row r="919" spans="2:2" x14ac:dyDescent="0.2">
      <c r="B919" s="79"/>
    </row>
    <row r="920" spans="2:2" x14ac:dyDescent="0.2">
      <c r="B920" s="79"/>
    </row>
    <row r="921" spans="2:2" x14ac:dyDescent="0.2">
      <c r="B921" s="79"/>
    </row>
    <row r="922" spans="2:2" x14ac:dyDescent="0.2">
      <c r="B922" s="79"/>
    </row>
    <row r="923" spans="2:2" x14ac:dyDescent="0.2">
      <c r="B923" s="79"/>
    </row>
    <row r="924" spans="2:2" x14ac:dyDescent="0.2">
      <c r="B924" s="79"/>
    </row>
    <row r="925" spans="2:2" x14ac:dyDescent="0.2">
      <c r="B925" s="79"/>
    </row>
    <row r="926" spans="2:2" x14ac:dyDescent="0.2">
      <c r="B926" s="79"/>
    </row>
    <row r="927" spans="2:2" x14ac:dyDescent="0.2">
      <c r="B927" s="79"/>
    </row>
    <row r="928" spans="2:2" x14ac:dyDescent="0.2">
      <c r="B928" s="79"/>
    </row>
    <row r="929" spans="2:2" x14ac:dyDescent="0.2">
      <c r="B929" s="79"/>
    </row>
    <row r="930" spans="2:2" x14ac:dyDescent="0.2">
      <c r="B930" s="79"/>
    </row>
    <row r="931" spans="2:2" x14ac:dyDescent="0.2">
      <c r="B931" s="79"/>
    </row>
    <row r="932" spans="2:2" x14ac:dyDescent="0.2">
      <c r="B932" s="79"/>
    </row>
    <row r="933" spans="2:2" x14ac:dyDescent="0.2">
      <c r="B933" s="79"/>
    </row>
    <row r="934" spans="2:2" x14ac:dyDescent="0.2">
      <c r="B934" s="79"/>
    </row>
    <row r="935" spans="2:2" x14ac:dyDescent="0.2">
      <c r="B935" s="79"/>
    </row>
    <row r="936" spans="2:2" x14ac:dyDescent="0.2">
      <c r="B936" s="79"/>
    </row>
    <row r="937" spans="2:2" x14ac:dyDescent="0.2">
      <c r="B937" s="79"/>
    </row>
    <row r="938" spans="2:2" x14ac:dyDescent="0.2">
      <c r="B938" s="79"/>
    </row>
    <row r="939" spans="2:2" x14ac:dyDescent="0.2">
      <c r="B939" s="79"/>
    </row>
    <row r="940" spans="2:2" x14ac:dyDescent="0.2">
      <c r="B940" s="79"/>
    </row>
    <row r="941" spans="2:2" x14ac:dyDescent="0.2">
      <c r="B941" s="79"/>
    </row>
    <row r="942" spans="2:2" x14ac:dyDescent="0.2">
      <c r="B942" s="79"/>
    </row>
    <row r="943" spans="2:2" x14ac:dyDescent="0.2">
      <c r="B943" s="79"/>
    </row>
    <row r="944" spans="2:2" x14ac:dyDescent="0.2">
      <c r="B944" s="79"/>
    </row>
    <row r="945" spans="2:2" x14ac:dyDescent="0.2">
      <c r="B945" s="79"/>
    </row>
    <row r="946" spans="2:2" x14ac:dyDescent="0.2">
      <c r="B946" s="79"/>
    </row>
    <row r="947" spans="2:2" x14ac:dyDescent="0.2">
      <c r="B947" s="79"/>
    </row>
    <row r="948" spans="2:2" x14ac:dyDescent="0.2">
      <c r="B948" s="79"/>
    </row>
    <row r="949" spans="2:2" x14ac:dyDescent="0.2">
      <c r="B949" s="79"/>
    </row>
    <row r="950" spans="2:2" x14ac:dyDescent="0.2">
      <c r="B950" s="79"/>
    </row>
    <row r="951" spans="2:2" x14ac:dyDescent="0.2">
      <c r="B951" s="79"/>
    </row>
    <row r="952" spans="2:2" x14ac:dyDescent="0.2">
      <c r="B952" s="79"/>
    </row>
    <row r="953" spans="2:2" x14ac:dyDescent="0.2">
      <c r="B953" s="79"/>
    </row>
    <row r="954" spans="2:2" x14ac:dyDescent="0.2">
      <c r="B954" s="79"/>
    </row>
    <row r="955" spans="2:2" x14ac:dyDescent="0.2">
      <c r="B955" s="79"/>
    </row>
    <row r="956" spans="2:2" x14ac:dyDescent="0.2">
      <c r="B956" s="79"/>
    </row>
    <row r="957" spans="2:2" x14ac:dyDescent="0.2">
      <c r="B957" s="79"/>
    </row>
    <row r="958" spans="2:2" x14ac:dyDescent="0.2">
      <c r="B958" s="79"/>
    </row>
    <row r="959" spans="2:2" x14ac:dyDescent="0.2">
      <c r="B959" s="79"/>
    </row>
    <row r="960" spans="2:2" x14ac:dyDescent="0.2">
      <c r="B960" s="79"/>
    </row>
    <row r="961" spans="2:2" x14ac:dyDescent="0.2">
      <c r="B961" s="79"/>
    </row>
    <row r="962" spans="2:2" x14ac:dyDescent="0.2">
      <c r="B962" s="79"/>
    </row>
    <row r="963" spans="2:2" x14ac:dyDescent="0.2">
      <c r="B963" s="79"/>
    </row>
    <row r="964" spans="2:2" x14ac:dyDescent="0.2">
      <c r="B964" s="79"/>
    </row>
    <row r="965" spans="2:2" x14ac:dyDescent="0.2">
      <c r="B965" s="79"/>
    </row>
    <row r="966" spans="2:2" x14ac:dyDescent="0.2">
      <c r="B966" s="79"/>
    </row>
    <row r="967" spans="2:2" x14ac:dyDescent="0.2">
      <c r="B967" s="79"/>
    </row>
    <row r="968" spans="2:2" x14ac:dyDescent="0.2">
      <c r="B968" s="79"/>
    </row>
    <row r="969" spans="2:2" x14ac:dyDescent="0.2">
      <c r="B969" s="79"/>
    </row>
    <row r="970" spans="2:2" x14ac:dyDescent="0.2">
      <c r="B970" s="79"/>
    </row>
    <row r="971" spans="2:2" x14ac:dyDescent="0.2">
      <c r="B971" s="79"/>
    </row>
    <row r="972" spans="2:2" x14ac:dyDescent="0.2">
      <c r="B972" s="79"/>
    </row>
    <row r="973" spans="2:2" x14ac:dyDescent="0.2">
      <c r="B973" s="79"/>
    </row>
    <row r="974" spans="2:2" x14ac:dyDescent="0.2">
      <c r="B974" s="79"/>
    </row>
    <row r="975" spans="2:2" x14ac:dyDescent="0.2">
      <c r="B975" s="79"/>
    </row>
    <row r="976" spans="2:2" x14ac:dyDescent="0.2">
      <c r="B976" s="79"/>
    </row>
    <row r="977" spans="2:2" x14ac:dyDescent="0.2">
      <c r="B977" s="79"/>
    </row>
    <row r="978" spans="2:2" x14ac:dyDescent="0.2">
      <c r="B978" s="79"/>
    </row>
    <row r="979" spans="2:2" x14ac:dyDescent="0.2">
      <c r="B979" s="79"/>
    </row>
    <row r="980" spans="2:2" x14ac:dyDescent="0.2">
      <c r="B980" s="79"/>
    </row>
    <row r="981" spans="2:2" x14ac:dyDescent="0.2">
      <c r="B981" s="79"/>
    </row>
    <row r="982" spans="2:2" x14ac:dyDescent="0.2">
      <c r="B982" s="79"/>
    </row>
    <row r="983" spans="2:2" x14ac:dyDescent="0.2">
      <c r="B983" s="79"/>
    </row>
    <row r="984" spans="2:2" x14ac:dyDescent="0.2">
      <c r="B984" s="79"/>
    </row>
    <row r="985" spans="2:2" x14ac:dyDescent="0.2">
      <c r="B985" s="79"/>
    </row>
    <row r="986" spans="2:2" x14ac:dyDescent="0.2">
      <c r="B986" s="79"/>
    </row>
    <row r="987" spans="2:2" x14ac:dyDescent="0.2">
      <c r="B987" s="79"/>
    </row>
    <row r="988" spans="2:2" x14ac:dyDescent="0.2">
      <c r="B988" s="79"/>
    </row>
    <row r="989" spans="2:2" x14ac:dyDescent="0.2">
      <c r="B989" s="79"/>
    </row>
    <row r="990" spans="2:2" x14ac:dyDescent="0.2">
      <c r="B990" s="79"/>
    </row>
    <row r="991" spans="2:2" x14ac:dyDescent="0.2">
      <c r="B991" s="79"/>
    </row>
    <row r="992" spans="2:2" x14ac:dyDescent="0.2">
      <c r="B992" s="79"/>
    </row>
    <row r="993" spans="2:2" x14ac:dyDescent="0.2">
      <c r="B993" s="79"/>
    </row>
    <row r="994" spans="2:2" x14ac:dyDescent="0.2">
      <c r="B994" s="79"/>
    </row>
    <row r="995" spans="2:2" x14ac:dyDescent="0.2">
      <c r="B995" s="79"/>
    </row>
    <row r="996" spans="2:2" x14ac:dyDescent="0.2">
      <c r="B996" s="79"/>
    </row>
    <row r="997" spans="2:2" x14ac:dyDescent="0.2">
      <c r="B997" s="79"/>
    </row>
    <row r="998" spans="2:2" x14ac:dyDescent="0.2">
      <c r="B998" s="79"/>
    </row>
    <row r="999" spans="2:2" x14ac:dyDescent="0.2">
      <c r="B999" s="79"/>
    </row>
    <row r="1000" spans="2:2" x14ac:dyDescent="0.2">
      <c r="B1000" s="79"/>
    </row>
    <row r="1001" spans="2:2" x14ac:dyDescent="0.2">
      <c r="B1001" s="79"/>
    </row>
    <row r="1002" spans="2:2" x14ac:dyDescent="0.2">
      <c r="B1002" s="79"/>
    </row>
    <row r="1003" spans="2:2" x14ac:dyDescent="0.2">
      <c r="B1003" s="79"/>
    </row>
    <row r="1004" spans="2:2" x14ac:dyDescent="0.2">
      <c r="B1004" s="79"/>
    </row>
    <row r="1005" spans="2:2" x14ac:dyDescent="0.2">
      <c r="B1005" s="79"/>
    </row>
    <row r="1006" spans="2:2" x14ac:dyDescent="0.2">
      <c r="B1006" s="79"/>
    </row>
    <row r="1007" spans="2:2" x14ac:dyDescent="0.2">
      <c r="B1007" s="79"/>
    </row>
    <row r="1008" spans="2:2" x14ac:dyDescent="0.2">
      <c r="B1008" s="79"/>
    </row>
    <row r="1009" spans="2:2" x14ac:dyDescent="0.2">
      <c r="B1009" s="79"/>
    </row>
    <row r="1010" spans="2:2" x14ac:dyDescent="0.2">
      <c r="B1010" s="79"/>
    </row>
    <row r="1011" spans="2:2" x14ac:dyDescent="0.2">
      <c r="B1011" s="79"/>
    </row>
    <row r="1012" spans="2:2" x14ac:dyDescent="0.2">
      <c r="B1012" s="79"/>
    </row>
    <row r="1013" spans="2:2" x14ac:dyDescent="0.2">
      <c r="B1013" s="79"/>
    </row>
    <row r="1014" spans="2:2" x14ac:dyDescent="0.2">
      <c r="B1014" s="79"/>
    </row>
    <row r="1015" spans="2:2" x14ac:dyDescent="0.2">
      <c r="B1015" s="79"/>
    </row>
    <row r="1016" spans="2:2" x14ac:dyDescent="0.2">
      <c r="B1016" s="79"/>
    </row>
    <row r="1017" spans="2:2" x14ac:dyDescent="0.2">
      <c r="B1017" s="79"/>
    </row>
    <row r="1018" spans="2:2" x14ac:dyDescent="0.2">
      <c r="B1018" s="79"/>
    </row>
    <row r="1019" spans="2:2" x14ac:dyDescent="0.2">
      <c r="B1019" s="79"/>
    </row>
    <row r="1020" spans="2:2" x14ac:dyDescent="0.2">
      <c r="B1020" s="79"/>
    </row>
    <row r="1021" spans="2:2" x14ac:dyDescent="0.2">
      <c r="B1021" s="79"/>
    </row>
    <row r="1022" spans="2:2" x14ac:dyDescent="0.2">
      <c r="B1022" s="79"/>
    </row>
    <row r="1023" spans="2:2" x14ac:dyDescent="0.2">
      <c r="B1023" s="79"/>
    </row>
    <row r="1024" spans="2:2" x14ac:dyDescent="0.2">
      <c r="B1024" s="79"/>
    </row>
    <row r="1025" spans="2:2" x14ac:dyDescent="0.2">
      <c r="B1025" s="79"/>
    </row>
    <row r="1026" spans="2:2" x14ac:dyDescent="0.2">
      <c r="B1026" s="79"/>
    </row>
    <row r="1027" spans="2:2" x14ac:dyDescent="0.2">
      <c r="B1027" s="79"/>
    </row>
    <row r="1028" spans="2:2" x14ac:dyDescent="0.2">
      <c r="B1028" s="79"/>
    </row>
    <row r="1029" spans="2:2" x14ac:dyDescent="0.2">
      <c r="B1029" s="79"/>
    </row>
    <row r="1030" spans="2:2" x14ac:dyDescent="0.2">
      <c r="B1030" s="79"/>
    </row>
    <row r="1031" spans="2:2" x14ac:dyDescent="0.2">
      <c r="B1031" s="79"/>
    </row>
    <row r="1032" spans="2:2" x14ac:dyDescent="0.2">
      <c r="B1032" s="79"/>
    </row>
    <row r="1033" spans="2:2" x14ac:dyDescent="0.2">
      <c r="B1033" s="79"/>
    </row>
    <row r="1034" spans="2:2" x14ac:dyDescent="0.2">
      <c r="B1034" s="79"/>
    </row>
    <row r="1035" spans="2:2" x14ac:dyDescent="0.2">
      <c r="B1035" s="79"/>
    </row>
    <row r="1036" spans="2:2" x14ac:dyDescent="0.2">
      <c r="B1036" s="79"/>
    </row>
    <row r="1037" spans="2:2" x14ac:dyDescent="0.2">
      <c r="B1037" s="79"/>
    </row>
    <row r="1038" spans="2:2" x14ac:dyDescent="0.2">
      <c r="B1038" s="79"/>
    </row>
    <row r="1039" spans="2:2" x14ac:dyDescent="0.2">
      <c r="B1039" s="79"/>
    </row>
    <row r="1040" spans="2:2" x14ac:dyDescent="0.2">
      <c r="B1040" s="79"/>
    </row>
    <row r="1041" spans="2:2" x14ac:dyDescent="0.2">
      <c r="B1041" s="79"/>
    </row>
    <row r="1042" spans="2:2" x14ac:dyDescent="0.2">
      <c r="B1042" s="79"/>
    </row>
    <row r="1043" spans="2:2" x14ac:dyDescent="0.2">
      <c r="B1043" s="79"/>
    </row>
    <row r="1044" spans="2:2" x14ac:dyDescent="0.2">
      <c r="B1044" s="79"/>
    </row>
    <row r="1045" spans="2:2" x14ac:dyDescent="0.2">
      <c r="B1045" s="79"/>
    </row>
    <row r="1046" spans="2:2" x14ac:dyDescent="0.2">
      <c r="B1046" s="79"/>
    </row>
    <row r="1047" spans="2:2" x14ac:dyDescent="0.2">
      <c r="B1047" s="79"/>
    </row>
    <row r="1048" spans="2:2" x14ac:dyDescent="0.2">
      <c r="B1048" s="79"/>
    </row>
    <row r="1049" spans="2:2" x14ac:dyDescent="0.2">
      <c r="B1049" s="79"/>
    </row>
    <row r="1050" spans="2:2" x14ac:dyDescent="0.2">
      <c r="B1050" s="79"/>
    </row>
    <row r="1051" spans="2:2" x14ac:dyDescent="0.2">
      <c r="B1051" s="79"/>
    </row>
    <row r="1052" spans="2:2" x14ac:dyDescent="0.2">
      <c r="B1052" s="79"/>
    </row>
    <row r="1053" spans="2:2" x14ac:dyDescent="0.2">
      <c r="B1053" s="79"/>
    </row>
  </sheetData>
  <mergeCells count="34">
    <mergeCell ref="A170:F170"/>
    <mergeCell ref="A171:F171"/>
    <mergeCell ref="A172:F172"/>
    <mergeCell ref="A173:F173"/>
    <mergeCell ref="A112:A115"/>
    <mergeCell ref="D121:F121"/>
    <mergeCell ref="A128:F128"/>
    <mergeCell ref="A140:A141"/>
    <mergeCell ref="A142:A144"/>
    <mergeCell ref="D149:F149"/>
    <mergeCell ref="A80:A82"/>
    <mergeCell ref="A84:A86"/>
    <mergeCell ref="A87:A89"/>
    <mergeCell ref="A90:A99"/>
    <mergeCell ref="A100:A102"/>
    <mergeCell ref="A105:A108"/>
    <mergeCell ref="A59:A61"/>
    <mergeCell ref="A63:A65"/>
    <mergeCell ref="A66:A68"/>
    <mergeCell ref="A70:A72"/>
    <mergeCell ref="A73:A75"/>
    <mergeCell ref="A77:A79"/>
    <mergeCell ref="A38:F38"/>
    <mergeCell ref="A41:A43"/>
    <mergeCell ref="A44:A46"/>
    <mergeCell ref="A49:A51"/>
    <mergeCell ref="A52:A54"/>
    <mergeCell ref="A56:A58"/>
    <mergeCell ref="A1:F1"/>
    <mergeCell ref="A3:B3"/>
    <mergeCell ref="A4:F4"/>
    <mergeCell ref="A22:A25"/>
    <mergeCell ref="C22:C25"/>
    <mergeCell ref="D35:F35"/>
  </mergeCells>
  <pageMargins left="0.7" right="0.7" top="0.75" bottom="0.75" header="0.3" footer="0.3"/>
  <pageSetup paperSize="9" scale="83" orientation="portrait" verticalDpi="0" r:id="rId1"/>
  <rowBreaks count="2" manualBreakCount="2">
    <brk id="121" max="5" man="1"/>
    <brk id="143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S508"/>
  <sheetViews>
    <sheetView tabSelected="1" view="pageBreakPreview" zoomScaleNormal="100" zoomScaleSheetLayoutView="100" workbookViewId="0">
      <pane xSplit="2" ySplit="4" topLeftCell="C5" activePane="bottomRight" state="frozen"/>
      <selection activeCell="B31" sqref="B31:C31"/>
      <selection pane="topRight" activeCell="B31" sqref="B31:C31"/>
      <selection pane="bottomLeft" activeCell="B31" sqref="B31:C31"/>
      <selection pane="bottomRight" activeCell="R1" sqref="R1:T1048576"/>
    </sheetView>
  </sheetViews>
  <sheetFormatPr defaultRowHeight="15" x14ac:dyDescent="0.25"/>
  <cols>
    <col min="1" max="1" width="9.140625" style="105"/>
    <col min="2" max="2" width="51.85546875" style="106" customWidth="1"/>
    <col min="3" max="3" width="12.7109375" style="105" customWidth="1"/>
    <col min="4" max="9" width="11.7109375" style="105" customWidth="1"/>
    <col min="10" max="17" width="11.7109375" style="1" customWidth="1"/>
    <col min="18" max="16384" width="9.140625" style="1"/>
  </cols>
  <sheetData>
    <row r="1" spans="1:17" ht="15.75" x14ac:dyDescent="0.25">
      <c r="A1" s="28" t="s">
        <v>251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3" spans="1:17" ht="54" customHeight="1" x14ac:dyDescent="0.25">
      <c r="A3" s="31" t="s">
        <v>31</v>
      </c>
      <c r="B3" s="31"/>
      <c r="C3" s="31" t="s">
        <v>32</v>
      </c>
      <c r="D3" s="31" t="s">
        <v>33</v>
      </c>
      <c r="E3" s="31"/>
      <c r="F3" s="31" t="s">
        <v>252</v>
      </c>
      <c r="G3" s="31"/>
      <c r="H3" s="31" t="s">
        <v>35</v>
      </c>
      <c r="I3" s="31"/>
      <c r="J3" s="31" t="s">
        <v>253</v>
      </c>
      <c r="K3" s="31"/>
      <c r="L3" s="31" t="s">
        <v>254</v>
      </c>
      <c r="M3" s="31"/>
      <c r="N3" s="31" t="s">
        <v>255</v>
      </c>
      <c r="O3" s="31"/>
      <c r="P3" s="31" t="s">
        <v>256</v>
      </c>
      <c r="Q3" s="31"/>
    </row>
    <row r="4" spans="1:17" ht="25.5" x14ac:dyDescent="0.25">
      <c r="A4" s="31"/>
      <c r="B4" s="31"/>
      <c r="C4" s="31"/>
      <c r="D4" s="32" t="s">
        <v>120</v>
      </c>
      <c r="E4" s="32" t="s">
        <v>121</v>
      </c>
      <c r="F4" s="32" t="s">
        <v>120</v>
      </c>
      <c r="G4" s="32" t="s">
        <v>121</v>
      </c>
      <c r="H4" s="32" t="s">
        <v>120</v>
      </c>
      <c r="I4" s="32" t="s">
        <v>121</v>
      </c>
      <c r="J4" s="32" t="s">
        <v>120</v>
      </c>
      <c r="K4" s="32" t="s">
        <v>121</v>
      </c>
      <c r="L4" s="32" t="s">
        <v>120</v>
      </c>
      <c r="M4" s="32" t="s">
        <v>121</v>
      </c>
      <c r="N4" s="32" t="s">
        <v>120</v>
      </c>
      <c r="O4" s="32" t="s">
        <v>121</v>
      </c>
      <c r="P4" s="32" t="s">
        <v>120</v>
      </c>
      <c r="Q4" s="32" t="s">
        <v>121</v>
      </c>
    </row>
    <row r="5" spans="1:17" ht="25.5" x14ac:dyDescent="0.25">
      <c r="A5" s="37" t="s">
        <v>37</v>
      </c>
      <c r="B5" s="38" t="s">
        <v>257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ht="25.5" x14ac:dyDescent="0.25">
      <c r="A6" s="51" t="s">
        <v>39</v>
      </c>
      <c r="B6" s="38" t="s">
        <v>258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ht="140.25" x14ac:dyDescent="0.25">
      <c r="A7" s="51"/>
      <c r="B7" s="38" t="s">
        <v>259</v>
      </c>
      <c r="C7" s="32" t="s">
        <v>260</v>
      </c>
      <c r="D7" s="85" t="s">
        <v>261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7"/>
    </row>
    <row r="8" spans="1:17" ht="76.5" x14ac:dyDescent="0.25">
      <c r="A8" s="51"/>
      <c r="B8" s="38" t="s">
        <v>262</v>
      </c>
      <c r="C8" s="32" t="s">
        <v>263</v>
      </c>
      <c r="D8" s="85" t="s">
        <v>261</v>
      </c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17" x14ac:dyDescent="0.25">
      <c r="A9" s="51" t="s">
        <v>42</v>
      </c>
      <c r="B9" s="38" t="s">
        <v>264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 x14ac:dyDescent="0.25">
      <c r="A10" s="51"/>
      <c r="B10" s="38" t="s">
        <v>265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ht="24" x14ac:dyDescent="0.25">
      <c r="A11" s="51"/>
      <c r="B11" s="38" t="s">
        <v>266</v>
      </c>
      <c r="C11" s="88" t="s">
        <v>260</v>
      </c>
      <c r="D11" s="85" t="s">
        <v>261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7"/>
    </row>
    <row r="12" spans="1:17" ht="24" x14ac:dyDescent="0.25">
      <c r="A12" s="51"/>
      <c r="B12" s="38" t="s">
        <v>267</v>
      </c>
      <c r="C12" s="88" t="s">
        <v>263</v>
      </c>
      <c r="D12" s="85" t="s">
        <v>261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7"/>
    </row>
    <row r="13" spans="1:17" ht="24" x14ac:dyDescent="0.25">
      <c r="A13" s="51"/>
      <c r="B13" s="38" t="s">
        <v>268</v>
      </c>
      <c r="C13" s="88" t="s">
        <v>263</v>
      </c>
      <c r="D13" s="89">
        <f>'[1]2022 перед'!C34</f>
        <v>1787.2446897359412</v>
      </c>
      <c r="E13" s="89">
        <f>'[1]2022 перед'!C35</f>
        <v>1858.1672285556481</v>
      </c>
      <c r="F13" s="89">
        <v>2271.3788335947047</v>
      </c>
      <c r="G13" s="89">
        <v>2271.3788335947047</v>
      </c>
      <c r="H13" s="89">
        <v>7461.5992313126599</v>
      </c>
      <c r="I13" s="89">
        <v>7461.5992313126599</v>
      </c>
      <c r="J13" s="89">
        <v>7461.5992313126599</v>
      </c>
      <c r="K13" s="89">
        <v>8035.4857849197497</v>
      </c>
      <c r="L13" s="89">
        <v>8035.4857849197497</v>
      </c>
      <c r="M13" s="89">
        <v>8044.68966576819</v>
      </c>
      <c r="N13" s="89">
        <v>8044.68966576819</v>
      </c>
      <c r="O13" s="89">
        <v>8654.1734517198493</v>
      </c>
      <c r="P13" s="90" t="s">
        <v>58</v>
      </c>
      <c r="Q13" s="90" t="s">
        <v>58</v>
      </c>
    </row>
    <row r="14" spans="1:17" ht="24" x14ac:dyDescent="0.25">
      <c r="A14" s="37" t="s">
        <v>48</v>
      </c>
      <c r="B14" s="38" t="s">
        <v>269</v>
      </c>
      <c r="C14" s="88" t="s">
        <v>263</v>
      </c>
      <c r="D14" s="85" t="s">
        <v>270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7"/>
    </row>
    <row r="15" spans="1:17" x14ac:dyDescent="0.25">
      <c r="A15" s="37" t="s">
        <v>53</v>
      </c>
      <c r="B15" s="38" t="s">
        <v>271</v>
      </c>
      <c r="C15" s="91"/>
      <c r="D15" s="44"/>
      <c r="E15" s="44"/>
      <c r="F15" s="44"/>
      <c r="G15" s="44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25.5" x14ac:dyDescent="0.25">
      <c r="A16" s="37" t="s">
        <v>55</v>
      </c>
      <c r="B16" s="38" t="s">
        <v>272</v>
      </c>
      <c r="C16" s="88" t="s">
        <v>263</v>
      </c>
      <c r="D16" s="92">
        <f>'[1]2022 сбыт'!C60</f>
        <v>99.999999999999986</v>
      </c>
      <c r="E16" s="92">
        <f>'[1]2022 сбыт'!C61</f>
        <v>100.00000000000001</v>
      </c>
      <c r="F16" s="52">
        <v>99.999999999999986</v>
      </c>
      <c r="G16" s="52">
        <v>100.00000000000001</v>
      </c>
      <c r="H16" s="89">
        <v>95.777813125491789</v>
      </c>
      <c r="I16" s="89">
        <v>95.777813125491789</v>
      </c>
      <c r="J16" s="37" t="s">
        <v>58</v>
      </c>
      <c r="K16" s="37" t="s">
        <v>58</v>
      </c>
      <c r="L16" s="37" t="s">
        <v>58</v>
      </c>
      <c r="M16" s="37" t="s">
        <v>58</v>
      </c>
      <c r="N16" s="37" t="s">
        <v>58</v>
      </c>
      <c r="O16" s="37" t="s">
        <v>58</v>
      </c>
      <c r="P16" s="37" t="s">
        <v>58</v>
      </c>
      <c r="Q16" s="37" t="s">
        <v>58</v>
      </c>
    </row>
    <row r="17" spans="1:19" ht="38.25" x14ac:dyDescent="0.25">
      <c r="A17" s="37" t="s">
        <v>59</v>
      </c>
      <c r="B17" s="38" t="s">
        <v>273</v>
      </c>
      <c r="C17" s="88" t="s">
        <v>263</v>
      </c>
      <c r="D17" s="92">
        <f>'[1]2022 сбыт'!C60</f>
        <v>99.999999999999986</v>
      </c>
      <c r="E17" s="92">
        <f>'[1]2022 сбыт'!C61</f>
        <v>100.00000000000001</v>
      </c>
      <c r="F17" s="52">
        <v>99.999999999999986</v>
      </c>
      <c r="G17" s="52">
        <v>100.00000000000001</v>
      </c>
      <c r="H17" s="89">
        <v>95.777813125491789</v>
      </c>
      <c r="I17" s="89">
        <v>95.777813125491789</v>
      </c>
      <c r="J17" s="37" t="s">
        <v>58</v>
      </c>
      <c r="K17" s="37" t="s">
        <v>58</v>
      </c>
      <c r="L17" s="37" t="s">
        <v>58</v>
      </c>
      <c r="M17" s="37" t="s">
        <v>58</v>
      </c>
      <c r="N17" s="37" t="s">
        <v>58</v>
      </c>
      <c r="O17" s="37" t="s">
        <v>58</v>
      </c>
      <c r="P17" s="37" t="s">
        <v>58</v>
      </c>
      <c r="Q17" s="37" t="s">
        <v>58</v>
      </c>
    </row>
    <row r="18" spans="1:19" ht="24" x14ac:dyDescent="0.25">
      <c r="A18" s="51" t="s">
        <v>62</v>
      </c>
      <c r="B18" s="38" t="s">
        <v>274</v>
      </c>
      <c r="C18" s="88" t="s">
        <v>263</v>
      </c>
      <c r="D18" s="93"/>
      <c r="E18" s="93"/>
      <c r="F18" s="65"/>
      <c r="G18" s="65"/>
      <c r="H18" s="89"/>
      <c r="I18" s="89"/>
      <c r="J18" s="94"/>
      <c r="K18" s="94"/>
      <c r="L18" s="94"/>
      <c r="M18" s="94"/>
      <c r="N18" s="94"/>
      <c r="O18" s="94"/>
      <c r="P18" s="94"/>
      <c r="Q18" s="94"/>
    </row>
    <row r="19" spans="1:19" ht="24" x14ac:dyDescent="0.25">
      <c r="A19" s="51"/>
      <c r="B19" s="38" t="s">
        <v>150</v>
      </c>
      <c r="C19" s="88" t="s">
        <v>263</v>
      </c>
      <c r="D19" s="92">
        <f>'[1]2022 сбыт'!C60</f>
        <v>99.999999999999986</v>
      </c>
      <c r="E19" s="92">
        <f>'[1]2022 сбыт'!C61</f>
        <v>100.00000000000001</v>
      </c>
      <c r="F19" s="52">
        <v>99.999999999999986</v>
      </c>
      <c r="G19" s="52">
        <v>100.00000000000001</v>
      </c>
      <c r="H19" s="89">
        <v>95.777813125491789</v>
      </c>
      <c r="I19" s="89">
        <v>95.777813125491789</v>
      </c>
      <c r="J19" s="37" t="s">
        <v>58</v>
      </c>
      <c r="K19" s="37" t="s">
        <v>58</v>
      </c>
      <c r="L19" s="37" t="s">
        <v>58</v>
      </c>
      <c r="M19" s="37" t="s">
        <v>58</v>
      </c>
      <c r="N19" s="37" t="s">
        <v>58</v>
      </c>
      <c r="O19" s="37" t="s">
        <v>58</v>
      </c>
      <c r="P19" s="37" t="s">
        <v>58</v>
      </c>
      <c r="Q19" s="37" t="s">
        <v>58</v>
      </c>
    </row>
    <row r="20" spans="1:19" ht="24" x14ac:dyDescent="0.25">
      <c r="A20" s="51"/>
      <c r="B20" s="38" t="s">
        <v>151</v>
      </c>
      <c r="C20" s="88" t="s">
        <v>263</v>
      </c>
      <c r="D20" s="92">
        <f>'[1]2022 сбыт'!C60</f>
        <v>99.999999999999986</v>
      </c>
      <c r="E20" s="92">
        <f>'[1]2022 сбыт'!C61</f>
        <v>100.00000000000001</v>
      </c>
      <c r="F20" s="52">
        <v>99.999999999999986</v>
      </c>
      <c r="G20" s="52">
        <v>100.00000000000001</v>
      </c>
      <c r="H20" s="89">
        <v>95.777813125491789</v>
      </c>
      <c r="I20" s="89">
        <v>95.777813125491789</v>
      </c>
      <c r="J20" s="37" t="s">
        <v>58</v>
      </c>
      <c r="K20" s="37" t="s">
        <v>58</v>
      </c>
      <c r="L20" s="37" t="s">
        <v>58</v>
      </c>
      <c r="M20" s="37" t="s">
        <v>58</v>
      </c>
      <c r="N20" s="37" t="s">
        <v>58</v>
      </c>
      <c r="O20" s="37" t="s">
        <v>58</v>
      </c>
      <c r="P20" s="37" t="s">
        <v>58</v>
      </c>
      <c r="Q20" s="37" t="s">
        <v>58</v>
      </c>
    </row>
    <row r="21" spans="1:19" ht="24" x14ac:dyDescent="0.25">
      <c r="A21" s="51"/>
      <c r="B21" s="38" t="s">
        <v>152</v>
      </c>
      <c r="C21" s="88" t="s">
        <v>263</v>
      </c>
      <c r="D21" s="92">
        <f>'[1]2022 сбыт'!C60</f>
        <v>99.999999999999986</v>
      </c>
      <c r="E21" s="92">
        <f>'[1]2022 сбыт'!C61</f>
        <v>100.00000000000001</v>
      </c>
      <c r="F21" s="52">
        <v>99.999999999999986</v>
      </c>
      <c r="G21" s="52">
        <v>100.00000000000001</v>
      </c>
      <c r="H21" s="89">
        <v>95.777813125491789</v>
      </c>
      <c r="I21" s="89">
        <v>95.777813125491789</v>
      </c>
      <c r="J21" s="37" t="s">
        <v>58</v>
      </c>
      <c r="K21" s="37" t="s">
        <v>58</v>
      </c>
      <c r="L21" s="37" t="s">
        <v>58</v>
      </c>
      <c r="M21" s="37" t="s">
        <v>58</v>
      </c>
      <c r="N21" s="37" t="s">
        <v>58</v>
      </c>
      <c r="O21" s="37" t="s">
        <v>58</v>
      </c>
      <c r="P21" s="37" t="s">
        <v>58</v>
      </c>
      <c r="Q21" s="37" t="s">
        <v>58</v>
      </c>
    </row>
    <row r="22" spans="1:19" x14ac:dyDescent="0.25">
      <c r="A22" s="37" t="s">
        <v>77</v>
      </c>
      <c r="B22" s="38" t="s">
        <v>275</v>
      </c>
      <c r="C22" s="91"/>
      <c r="D22" s="44" t="s">
        <v>58</v>
      </c>
      <c r="E22" s="44" t="s">
        <v>58</v>
      </c>
      <c r="F22" s="44" t="s">
        <v>58</v>
      </c>
      <c r="G22" s="44" t="s">
        <v>58</v>
      </c>
      <c r="H22" s="65" t="s">
        <v>58</v>
      </c>
      <c r="I22" s="65" t="s">
        <v>58</v>
      </c>
      <c r="J22" s="37" t="s">
        <v>58</v>
      </c>
      <c r="K22" s="37" t="s">
        <v>58</v>
      </c>
      <c r="L22" s="37" t="s">
        <v>58</v>
      </c>
      <c r="M22" s="37" t="s">
        <v>58</v>
      </c>
      <c r="N22" s="37" t="s">
        <v>58</v>
      </c>
      <c r="O22" s="37" t="s">
        <v>58</v>
      </c>
      <c r="P22" s="37" t="s">
        <v>58</v>
      </c>
      <c r="Q22" s="37" t="s">
        <v>58</v>
      </c>
    </row>
    <row r="23" spans="1:19" ht="24" x14ac:dyDescent="0.25">
      <c r="A23" s="51" t="s">
        <v>79</v>
      </c>
      <c r="B23" s="38" t="s">
        <v>276</v>
      </c>
      <c r="C23" s="88" t="s">
        <v>277</v>
      </c>
      <c r="D23" s="89">
        <f>'[1]2022 пр-во'!C6</f>
        <v>33205.629923175031</v>
      </c>
      <c r="E23" s="89">
        <f>'[1]2022 пр-во'!D6</f>
        <v>28403.540007133332</v>
      </c>
      <c r="F23" s="89">
        <v>34131.621253327146</v>
      </c>
      <c r="G23" s="89">
        <v>34131.621253327146</v>
      </c>
      <c r="H23" s="89">
        <v>39488.14712505263</v>
      </c>
      <c r="I23" s="89">
        <v>39488.147125052623</v>
      </c>
      <c r="J23" s="37" t="s">
        <v>58</v>
      </c>
      <c r="K23" s="37" t="s">
        <v>58</v>
      </c>
      <c r="L23" s="37" t="s">
        <v>58</v>
      </c>
      <c r="M23" s="37" t="s">
        <v>58</v>
      </c>
      <c r="N23" s="37" t="s">
        <v>58</v>
      </c>
      <c r="O23" s="37" t="s">
        <v>58</v>
      </c>
      <c r="P23" s="37" t="s">
        <v>58</v>
      </c>
      <c r="Q23" s="37" t="s">
        <v>58</v>
      </c>
      <c r="R23" s="95"/>
      <c r="S23" s="95"/>
    </row>
    <row r="24" spans="1:19" ht="24" x14ac:dyDescent="0.25">
      <c r="A24" s="51"/>
      <c r="B24" s="38" t="s">
        <v>278</v>
      </c>
      <c r="C24" s="88" t="s">
        <v>277</v>
      </c>
      <c r="D24" s="89">
        <f>'[1]2022'!Q7</f>
        <v>4867.3468124795554</v>
      </c>
      <c r="E24" s="89">
        <f>'[1]2022'!Q8</f>
        <v>5997.3206688433756</v>
      </c>
      <c r="F24" s="89">
        <v>7230.8423468418641</v>
      </c>
      <c r="G24" s="89">
        <v>6409.0825772406615</v>
      </c>
      <c r="H24" s="89">
        <v>9318.1122347585788</v>
      </c>
      <c r="I24" s="89">
        <v>18038.814397190057</v>
      </c>
      <c r="J24" s="37" t="s">
        <v>58</v>
      </c>
      <c r="K24" s="37" t="s">
        <v>58</v>
      </c>
      <c r="L24" s="37" t="s">
        <v>58</v>
      </c>
      <c r="M24" s="37" t="s">
        <v>58</v>
      </c>
      <c r="N24" s="37" t="s">
        <v>58</v>
      </c>
      <c r="O24" s="37" t="s">
        <v>58</v>
      </c>
      <c r="P24" s="37" t="s">
        <v>58</v>
      </c>
      <c r="Q24" s="37" t="s">
        <v>58</v>
      </c>
      <c r="R24" s="95"/>
      <c r="S24" s="95"/>
    </row>
    <row r="25" spans="1:19" ht="24" x14ac:dyDescent="0.25">
      <c r="A25" s="37" t="s">
        <v>84</v>
      </c>
      <c r="B25" s="38" t="s">
        <v>279</v>
      </c>
      <c r="C25" s="88" t="s">
        <v>260</v>
      </c>
      <c r="D25" s="85" t="s">
        <v>280</v>
      </c>
      <c r="E25" s="86"/>
      <c r="F25" s="86"/>
      <c r="G25" s="86"/>
      <c r="H25" s="86"/>
      <c r="I25" s="87"/>
      <c r="J25" s="37" t="s">
        <v>58</v>
      </c>
      <c r="K25" s="37" t="s">
        <v>58</v>
      </c>
      <c r="L25" s="37" t="s">
        <v>58</v>
      </c>
      <c r="M25" s="37" t="s">
        <v>58</v>
      </c>
      <c r="N25" s="37" t="s">
        <v>58</v>
      </c>
      <c r="O25" s="37" t="s">
        <v>58</v>
      </c>
      <c r="P25" s="37" t="s">
        <v>58</v>
      </c>
      <c r="Q25" s="37" t="s">
        <v>58</v>
      </c>
      <c r="R25" s="96"/>
      <c r="S25" s="96"/>
    </row>
    <row r="26" spans="1:19" x14ac:dyDescent="0.25">
      <c r="A26" s="97" t="s">
        <v>86</v>
      </c>
      <c r="B26" s="38" t="s">
        <v>281</v>
      </c>
      <c r="C26" s="91" t="s">
        <v>282</v>
      </c>
      <c r="D26" s="90"/>
      <c r="E26" s="90"/>
      <c r="F26" s="90"/>
      <c r="G26" s="90"/>
      <c r="H26" s="94"/>
      <c r="I26" s="94"/>
      <c r="J26" s="94"/>
      <c r="K26" s="94"/>
      <c r="L26" s="94"/>
      <c r="M26" s="94"/>
      <c r="N26" s="94"/>
      <c r="O26" s="94"/>
      <c r="P26" s="94"/>
      <c r="Q26" s="94"/>
    </row>
    <row r="27" spans="1:19" x14ac:dyDescent="0.25">
      <c r="A27" s="98"/>
      <c r="B27" s="38" t="s">
        <v>283</v>
      </c>
      <c r="C27" s="91" t="s">
        <v>282</v>
      </c>
      <c r="D27" s="89">
        <f>'[1]Тарифы ТЭ+ТН'!L7</f>
        <v>4266.8873336885445</v>
      </c>
      <c r="E27" s="89">
        <f>'[1]Тарифы ТЭ+ТН'!M7</f>
        <v>4280.1629322749022</v>
      </c>
      <c r="F27" s="89">
        <v>4137.3100000000004</v>
      </c>
      <c r="G27" s="89">
        <v>4137.3100000000004</v>
      </c>
      <c r="H27" s="89">
        <v>4137.3051519844239</v>
      </c>
      <c r="I27" s="89">
        <v>7142.1964268502534</v>
      </c>
      <c r="J27" s="89">
        <v>5497.7119678830586</v>
      </c>
      <c r="K27" s="89">
        <v>5497.7119678830632</v>
      </c>
      <c r="L27" s="89">
        <v>5497.7119678830632</v>
      </c>
      <c r="M27" s="89">
        <v>5983.7156030175174</v>
      </c>
      <c r="N27" s="89">
        <v>5885.0503972725219</v>
      </c>
      <c r="O27" s="89">
        <v>5885.0503972725146</v>
      </c>
      <c r="P27" s="89">
        <v>5885.0503972725128</v>
      </c>
      <c r="Q27" s="89">
        <v>6406.0798955840019</v>
      </c>
    </row>
    <row r="28" spans="1:19" x14ac:dyDescent="0.25">
      <c r="A28" s="98"/>
      <c r="B28" s="38" t="s">
        <v>284</v>
      </c>
      <c r="C28" s="91" t="s">
        <v>282</v>
      </c>
      <c r="D28" s="89">
        <f>'[1]Тарифы ТЭ+ТН'!L13</f>
        <v>6125.36</v>
      </c>
      <c r="E28" s="89">
        <f>'[1]Тарифы ТЭ+ТН'!M13</f>
        <v>6366.6832154069389</v>
      </c>
      <c r="F28" s="89">
        <v>7225.86</v>
      </c>
      <c r="G28" s="89">
        <v>7225.86</v>
      </c>
      <c r="H28" s="89">
        <v>8628.455665948255</v>
      </c>
      <c r="I28" s="89">
        <v>14330.497931087928</v>
      </c>
      <c r="J28" s="89">
        <v>11574.82410562607</v>
      </c>
      <c r="K28" s="89">
        <v>11574.824105626076</v>
      </c>
      <c r="L28" s="89">
        <v>11574.824105626076</v>
      </c>
      <c r="M28" s="89">
        <v>12559.407799633987</v>
      </c>
      <c r="N28" s="89">
        <v>12463.888140483012</v>
      </c>
      <c r="O28" s="89">
        <v>12463.888140483034</v>
      </c>
      <c r="P28" s="89">
        <v>12463.888140483032</v>
      </c>
      <c r="Q28" s="89">
        <v>13525.109700333602</v>
      </c>
    </row>
    <row r="29" spans="1:19" x14ac:dyDescent="0.25">
      <c r="A29" s="99"/>
      <c r="B29" s="38" t="s">
        <v>285</v>
      </c>
      <c r="C29" s="91" t="s">
        <v>282</v>
      </c>
      <c r="D29" s="89">
        <f>'[1]Тарифы ТЭ+ТН'!L19</f>
        <v>4559.2599907253334</v>
      </c>
      <c r="E29" s="89">
        <f>'[1]Тарифы ТЭ+ТН'!M19</f>
        <v>4263.360107494771</v>
      </c>
      <c r="F29" s="89">
        <v>4263.3599999999997</v>
      </c>
      <c r="G29" s="89">
        <v>4263.3599999999997</v>
      </c>
      <c r="H29" s="100" t="s">
        <v>280</v>
      </c>
      <c r="I29" s="101"/>
      <c r="J29" s="101"/>
      <c r="K29" s="101"/>
      <c r="L29" s="101"/>
      <c r="M29" s="101"/>
      <c r="N29" s="101"/>
      <c r="O29" s="101"/>
      <c r="P29" s="101"/>
      <c r="Q29" s="102"/>
    </row>
    <row r="30" spans="1:19" x14ac:dyDescent="0.25">
      <c r="A30" s="37" t="s">
        <v>286</v>
      </c>
      <c r="B30" s="38" t="s">
        <v>287</v>
      </c>
      <c r="C30" s="91" t="s">
        <v>282</v>
      </c>
      <c r="D30" s="37" t="s">
        <v>58</v>
      </c>
      <c r="E30" s="37" t="s">
        <v>58</v>
      </c>
      <c r="F30" s="37" t="s">
        <v>58</v>
      </c>
      <c r="G30" s="37" t="s">
        <v>58</v>
      </c>
      <c r="H30" s="37" t="s">
        <v>58</v>
      </c>
      <c r="I30" s="37" t="s">
        <v>58</v>
      </c>
      <c r="J30" s="37" t="s">
        <v>58</v>
      </c>
      <c r="K30" s="37" t="s">
        <v>58</v>
      </c>
      <c r="L30" s="37" t="s">
        <v>58</v>
      </c>
      <c r="M30" s="37" t="s">
        <v>58</v>
      </c>
      <c r="N30" s="37" t="s">
        <v>58</v>
      </c>
      <c r="O30" s="37" t="s">
        <v>58</v>
      </c>
      <c r="P30" s="37" t="s">
        <v>58</v>
      </c>
      <c r="Q30" s="37" t="s">
        <v>58</v>
      </c>
    </row>
    <row r="31" spans="1:19" x14ac:dyDescent="0.25">
      <c r="A31" s="51" t="s">
        <v>288</v>
      </c>
      <c r="B31" s="38" t="s">
        <v>289</v>
      </c>
      <c r="C31" s="91" t="s">
        <v>282</v>
      </c>
      <c r="D31" s="37" t="s">
        <v>58</v>
      </c>
      <c r="E31" s="37" t="s">
        <v>58</v>
      </c>
      <c r="F31" s="37" t="s">
        <v>58</v>
      </c>
      <c r="G31" s="37" t="s">
        <v>58</v>
      </c>
      <c r="H31" s="37" t="s">
        <v>58</v>
      </c>
      <c r="I31" s="37" t="s">
        <v>58</v>
      </c>
      <c r="J31" s="37" t="s">
        <v>58</v>
      </c>
      <c r="K31" s="37" t="s">
        <v>58</v>
      </c>
      <c r="L31" s="37" t="s">
        <v>58</v>
      </c>
      <c r="M31" s="37" t="s">
        <v>58</v>
      </c>
      <c r="N31" s="37" t="s">
        <v>58</v>
      </c>
      <c r="O31" s="37" t="s">
        <v>58</v>
      </c>
      <c r="P31" s="37" t="s">
        <v>58</v>
      </c>
      <c r="Q31" s="37" t="s">
        <v>58</v>
      </c>
    </row>
    <row r="32" spans="1:19" x14ac:dyDescent="0.25">
      <c r="A32" s="51"/>
      <c r="B32" s="38" t="s">
        <v>290</v>
      </c>
      <c r="C32" s="91" t="s">
        <v>282</v>
      </c>
      <c r="D32" s="37" t="s">
        <v>58</v>
      </c>
      <c r="E32" s="37" t="s">
        <v>58</v>
      </c>
      <c r="F32" s="37" t="s">
        <v>58</v>
      </c>
      <c r="G32" s="37" t="s">
        <v>58</v>
      </c>
      <c r="H32" s="37" t="s">
        <v>58</v>
      </c>
      <c r="I32" s="37" t="s">
        <v>58</v>
      </c>
      <c r="J32" s="37" t="s">
        <v>58</v>
      </c>
      <c r="K32" s="37" t="s">
        <v>58</v>
      </c>
      <c r="L32" s="37" t="s">
        <v>58</v>
      </c>
      <c r="M32" s="37" t="s">
        <v>58</v>
      </c>
      <c r="N32" s="37" t="s">
        <v>58</v>
      </c>
      <c r="O32" s="37" t="s">
        <v>58</v>
      </c>
      <c r="P32" s="37" t="s">
        <v>58</v>
      </c>
      <c r="Q32" s="37" t="s">
        <v>58</v>
      </c>
    </row>
    <row r="33" spans="1:17" x14ac:dyDescent="0.25">
      <c r="A33" s="51"/>
      <c r="B33" s="38" t="s">
        <v>291</v>
      </c>
      <c r="C33" s="91" t="s">
        <v>282</v>
      </c>
      <c r="D33" s="37" t="s">
        <v>58</v>
      </c>
      <c r="E33" s="37" t="s">
        <v>58</v>
      </c>
      <c r="F33" s="37" t="s">
        <v>58</v>
      </c>
      <c r="G33" s="37" t="s">
        <v>58</v>
      </c>
      <c r="H33" s="37" t="s">
        <v>58</v>
      </c>
      <c r="I33" s="37" t="s">
        <v>58</v>
      </c>
      <c r="J33" s="37" t="s">
        <v>58</v>
      </c>
      <c r="K33" s="37" t="s">
        <v>58</v>
      </c>
      <c r="L33" s="37" t="s">
        <v>58</v>
      </c>
      <c r="M33" s="37" t="s">
        <v>58</v>
      </c>
      <c r="N33" s="37" t="s">
        <v>58</v>
      </c>
      <c r="O33" s="37" t="s">
        <v>58</v>
      </c>
      <c r="P33" s="37" t="s">
        <v>58</v>
      </c>
      <c r="Q33" s="37" t="s">
        <v>58</v>
      </c>
    </row>
    <row r="34" spans="1:17" x14ac:dyDescent="0.25">
      <c r="A34" s="51"/>
      <c r="B34" s="38" t="s">
        <v>292</v>
      </c>
      <c r="C34" s="91" t="s">
        <v>282</v>
      </c>
      <c r="D34" s="37" t="s">
        <v>58</v>
      </c>
      <c r="E34" s="37" t="s">
        <v>58</v>
      </c>
      <c r="F34" s="37" t="s">
        <v>58</v>
      </c>
      <c r="G34" s="37" t="s">
        <v>58</v>
      </c>
      <c r="H34" s="37" t="s">
        <v>58</v>
      </c>
      <c r="I34" s="37" t="s">
        <v>58</v>
      </c>
      <c r="J34" s="37" t="s">
        <v>58</v>
      </c>
      <c r="K34" s="37" t="s">
        <v>58</v>
      </c>
      <c r="L34" s="37" t="s">
        <v>58</v>
      </c>
      <c r="M34" s="37" t="s">
        <v>58</v>
      </c>
      <c r="N34" s="37" t="s">
        <v>58</v>
      </c>
      <c r="O34" s="37" t="s">
        <v>58</v>
      </c>
      <c r="P34" s="37" t="s">
        <v>58</v>
      </c>
      <c r="Q34" s="37" t="s">
        <v>58</v>
      </c>
    </row>
    <row r="35" spans="1:17" x14ac:dyDescent="0.25">
      <c r="A35" s="51"/>
      <c r="B35" s="38" t="s">
        <v>293</v>
      </c>
      <c r="C35" s="91" t="s">
        <v>282</v>
      </c>
      <c r="D35" s="37" t="s">
        <v>58</v>
      </c>
      <c r="E35" s="37" t="s">
        <v>58</v>
      </c>
      <c r="F35" s="37" t="s">
        <v>58</v>
      </c>
      <c r="G35" s="37" t="s">
        <v>58</v>
      </c>
      <c r="H35" s="37" t="s">
        <v>58</v>
      </c>
      <c r="I35" s="37" t="s">
        <v>58</v>
      </c>
      <c r="J35" s="37" t="s">
        <v>58</v>
      </c>
      <c r="K35" s="37" t="s">
        <v>58</v>
      </c>
      <c r="L35" s="37" t="s">
        <v>58</v>
      </c>
      <c r="M35" s="37" t="s">
        <v>58</v>
      </c>
      <c r="N35" s="37" t="s">
        <v>58</v>
      </c>
      <c r="O35" s="37" t="s">
        <v>58</v>
      </c>
      <c r="P35" s="37" t="s">
        <v>58</v>
      </c>
      <c r="Q35" s="37" t="s">
        <v>58</v>
      </c>
    </row>
    <row r="36" spans="1:17" x14ac:dyDescent="0.25">
      <c r="A36" s="37" t="s">
        <v>294</v>
      </c>
      <c r="B36" s="38" t="s">
        <v>295</v>
      </c>
      <c r="C36" s="91" t="s">
        <v>282</v>
      </c>
      <c r="D36" s="37" t="s">
        <v>58</v>
      </c>
      <c r="E36" s="37" t="s">
        <v>58</v>
      </c>
      <c r="F36" s="37" t="s">
        <v>58</v>
      </c>
      <c r="G36" s="37" t="s">
        <v>58</v>
      </c>
      <c r="H36" s="37" t="s">
        <v>58</v>
      </c>
      <c r="I36" s="37" t="s">
        <v>58</v>
      </c>
      <c r="J36" s="37" t="s">
        <v>58</v>
      </c>
      <c r="K36" s="37" t="s">
        <v>58</v>
      </c>
      <c r="L36" s="37" t="s">
        <v>58</v>
      </c>
      <c r="M36" s="37" t="s">
        <v>58</v>
      </c>
      <c r="N36" s="37" t="s">
        <v>58</v>
      </c>
      <c r="O36" s="37" t="s">
        <v>58</v>
      </c>
      <c r="P36" s="37" t="s">
        <v>58</v>
      </c>
      <c r="Q36" s="37" t="s">
        <v>58</v>
      </c>
    </row>
    <row r="37" spans="1:17" x14ac:dyDescent="0.25">
      <c r="A37" s="37" t="s">
        <v>88</v>
      </c>
      <c r="B37" s="38" t="s">
        <v>296</v>
      </c>
      <c r="C37" s="91"/>
      <c r="D37" s="37" t="s">
        <v>58</v>
      </c>
      <c r="E37" s="37" t="s">
        <v>58</v>
      </c>
      <c r="F37" s="37" t="s">
        <v>58</v>
      </c>
      <c r="G37" s="37" t="s">
        <v>58</v>
      </c>
      <c r="H37" s="37" t="s">
        <v>58</v>
      </c>
      <c r="I37" s="37" t="s">
        <v>58</v>
      </c>
      <c r="J37" s="37" t="s">
        <v>58</v>
      </c>
      <c r="K37" s="37" t="s">
        <v>58</v>
      </c>
      <c r="L37" s="37" t="s">
        <v>58</v>
      </c>
      <c r="M37" s="37" t="s">
        <v>58</v>
      </c>
      <c r="N37" s="37" t="s">
        <v>58</v>
      </c>
      <c r="O37" s="37" t="s">
        <v>58</v>
      </c>
      <c r="P37" s="37" t="s">
        <v>58</v>
      </c>
      <c r="Q37" s="37" t="s">
        <v>58</v>
      </c>
    </row>
    <row r="38" spans="1:17" ht="36" x14ac:dyDescent="0.25">
      <c r="A38" s="37" t="s">
        <v>90</v>
      </c>
      <c r="B38" s="38" t="s">
        <v>297</v>
      </c>
      <c r="C38" s="88" t="s">
        <v>298</v>
      </c>
      <c r="D38" s="103" t="s">
        <v>58</v>
      </c>
      <c r="E38" s="103" t="s">
        <v>58</v>
      </c>
      <c r="F38" s="103" t="s">
        <v>58</v>
      </c>
      <c r="G38" s="103" t="s">
        <v>58</v>
      </c>
      <c r="H38" s="103" t="s">
        <v>58</v>
      </c>
      <c r="I38" s="103" t="s">
        <v>58</v>
      </c>
      <c r="J38" s="103" t="s">
        <v>58</v>
      </c>
      <c r="K38" s="103" t="s">
        <v>58</v>
      </c>
      <c r="L38" s="103" t="s">
        <v>58</v>
      </c>
      <c r="M38" s="103" t="s">
        <v>58</v>
      </c>
      <c r="N38" s="103" t="s">
        <v>58</v>
      </c>
      <c r="O38" s="103" t="s">
        <v>58</v>
      </c>
      <c r="P38" s="103" t="s">
        <v>58</v>
      </c>
      <c r="Q38" s="103" t="s">
        <v>58</v>
      </c>
    </row>
    <row r="39" spans="1:17" x14ac:dyDescent="0.25">
      <c r="A39" s="37" t="s">
        <v>299</v>
      </c>
      <c r="B39" s="38" t="s">
        <v>300</v>
      </c>
      <c r="C39" s="91" t="s">
        <v>282</v>
      </c>
      <c r="D39" s="103" t="s">
        <v>58</v>
      </c>
      <c r="E39" s="103" t="s">
        <v>58</v>
      </c>
      <c r="F39" s="103" t="s">
        <v>58</v>
      </c>
      <c r="G39" s="103" t="s">
        <v>58</v>
      </c>
      <c r="H39" s="103" t="s">
        <v>58</v>
      </c>
      <c r="I39" s="103" t="s">
        <v>58</v>
      </c>
      <c r="J39" s="103" t="s">
        <v>58</v>
      </c>
      <c r="K39" s="103" t="s">
        <v>58</v>
      </c>
      <c r="L39" s="103" t="s">
        <v>58</v>
      </c>
      <c r="M39" s="103" t="s">
        <v>58</v>
      </c>
      <c r="N39" s="103" t="s">
        <v>58</v>
      </c>
      <c r="O39" s="103" t="s">
        <v>58</v>
      </c>
      <c r="P39" s="103" t="s">
        <v>58</v>
      </c>
      <c r="Q39" s="103" t="s">
        <v>58</v>
      </c>
    </row>
    <row r="40" spans="1:17" ht="24" x14ac:dyDescent="0.25">
      <c r="A40" s="51" t="s">
        <v>94</v>
      </c>
      <c r="B40" s="38" t="s">
        <v>301</v>
      </c>
      <c r="C40" s="88" t="s">
        <v>302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</row>
    <row r="41" spans="1:17" ht="24" x14ac:dyDescent="0.25">
      <c r="A41" s="51"/>
      <c r="B41" s="38" t="s">
        <v>303</v>
      </c>
      <c r="C41" s="88" t="s">
        <v>302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</row>
    <row r="42" spans="1:17" ht="24" x14ac:dyDescent="0.25">
      <c r="A42" s="51"/>
      <c r="B42" s="38" t="s">
        <v>283</v>
      </c>
      <c r="C42" s="88" t="s">
        <v>302</v>
      </c>
      <c r="D42" s="93">
        <f>'[1]Тарифы ТЭ+ТН'!B13</f>
        <v>213</v>
      </c>
      <c r="E42" s="93">
        <f>'[1]Тарифы ТЭ+ТН'!C13</f>
        <v>218.05598043644179</v>
      </c>
      <c r="F42" s="65">
        <v>229.82</v>
      </c>
      <c r="G42" s="65">
        <v>229.82</v>
      </c>
      <c r="H42" s="89">
        <v>229.82</v>
      </c>
      <c r="I42" s="89">
        <v>287.51</v>
      </c>
      <c r="J42" s="89">
        <v>262.54000000000002</v>
      </c>
      <c r="K42" s="89">
        <v>262.54000000000002</v>
      </c>
      <c r="L42" s="89">
        <v>262.54000000000002</v>
      </c>
      <c r="M42" s="89">
        <v>290.16000000000003</v>
      </c>
      <c r="N42" s="89">
        <v>283.95999999999998</v>
      </c>
      <c r="O42" s="89">
        <v>283.97000000000003</v>
      </c>
      <c r="P42" s="89">
        <v>283.97000000000003</v>
      </c>
      <c r="Q42" s="89">
        <v>313.83</v>
      </c>
    </row>
    <row r="43" spans="1:17" ht="24" x14ac:dyDescent="0.25">
      <c r="A43" s="51"/>
      <c r="B43" s="38" t="s">
        <v>284</v>
      </c>
      <c r="C43" s="88" t="s">
        <v>302</v>
      </c>
      <c r="D43" s="65">
        <f>'[1]Тарифы ТЭ+ТН'!B25</f>
        <v>47.96</v>
      </c>
      <c r="E43" s="89">
        <f>'[1]Тарифы ТЭ+ТН'!C25</f>
        <v>49.855310267455522</v>
      </c>
      <c r="F43" s="65">
        <v>42.89</v>
      </c>
      <c r="G43" s="65">
        <v>42.89</v>
      </c>
      <c r="H43" s="89">
        <v>42.89389272509969</v>
      </c>
      <c r="I43" s="89">
        <v>53.556579182052793</v>
      </c>
      <c r="J43" s="89">
        <v>49.620227966176138</v>
      </c>
      <c r="K43" s="89">
        <v>49.620227966176131</v>
      </c>
      <c r="L43" s="89">
        <v>49.620227966176131</v>
      </c>
      <c r="M43" s="89">
        <v>54.329608722210125</v>
      </c>
      <c r="N43" s="89">
        <v>53.892229622205619</v>
      </c>
      <c r="O43" s="89">
        <v>53.892229622205633</v>
      </c>
      <c r="P43" s="89">
        <v>53.892229622205633</v>
      </c>
      <c r="Q43" s="89">
        <v>59.037790775674978</v>
      </c>
    </row>
    <row r="44" spans="1:17" ht="24" x14ac:dyDescent="0.25">
      <c r="A44" s="51"/>
      <c r="B44" s="38" t="s">
        <v>285</v>
      </c>
      <c r="C44" s="88" t="s">
        <v>302</v>
      </c>
      <c r="D44" s="89">
        <f>'[1]Тарифы ТЭ+ТН'!B19</f>
        <v>172.28001198339444</v>
      </c>
      <c r="E44" s="89">
        <f>'[1]Тарифы ТЭ+ТН'!C19</f>
        <v>206.33992094861645</v>
      </c>
      <c r="F44" s="93">
        <v>145.5</v>
      </c>
      <c r="G44" s="93">
        <v>145.5</v>
      </c>
      <c r="H44" s="100" t="s">
        <v>280</v>
      </c>
      <c r="I44" s="101"/>
      <c r="J44" s="101"/>
      <c r="K44" s="101"/>
      <c r="L44" s="101"/>
      <c r="M44" s="101"/>
      <c r="N44" s="101"/>
      <c r="O44" s="101"/>
      <c r="P44" s="101"/>
      <c r="Q44" s="102"/>
    </row>
    <row r="45" spans="1:17" ht="24" x14ac:dyDescent="0.25">
      <c r="A45" s="51"/>
      <c r="B45" s="38" t="s">
        <v>304</v>
      </c>
      <c r="C45" s="88" t="s">
        <v>302</v>
      </c>
      <c r="D45" s="44" t="s">
        <v>58</v>
      </c>
      <c r="E45" s="44" t="s">
        <v>58</v>
      </c>
      <c r="F45" s="44" t="s">
        <v>58</v>
      </c>
      <c r="G45" s="44" t="s">
        <v>58</v>
      </c>
      <c r="H45" s="37" t="s">
        <v>58</v>
      </c>
      <c r="I45" s="37" t="s">
        <v>58</v>
      </c>
      <c r="J45" s="37" t="s">
        <v>58</v>
      </c>
      <c r="K45" s="37" t="s">
        <v>58</v>
      </c>
      <c r="L45" s="37" t="s">
        <v>58</v>
      </c>
      <c r="M45" s="37" t="s">
        <v>58</v>
      </c>
      <c r="N45" s="37" t="s">
        <v>58</v>
      </c>
      <c r="O45" s="37" t="s">
        <v>58</v>
      </c>
      <c r="P45" s="37" t="s">
        <v>58</v>
      </c>
      <c r="Q45" s="37" t="s">
        <v>58</v>
      </c>
    </row>
    <row r="46" spans="1:17" x14ac:dyDescent="0.25">
      <c r="A46" s="78"/>
      <c r="B46" s="79"/>
      <c r="C46" s="78"/>
      <c r="D46" s="78"/>
      <c r="E46" s="78"/>
      <c r="F46" s="78"/>
      <c r="G46" s="78"/>
      <c r="H46" s="78"/>
      <c r="I46" s="78"/>
    </row>
    <row r="47" spans="1:17" x14ac:dyDescent="0.25">
      <c r="A47" s="78"/>
      <c r="B47" s="79"/>
      <c r="C47" s="78"/>
      <c r="D47" s="78"/>
      <c r="E47" s="78"/>
      <c r="F47" s="78"/>
      <c r="G47" s="78"/>
      <c r="H47" s="78"/>
      <c r="I47" s="78"/>
    </row>
    <row r="48" spans="1:17" ht="15.75" x14ac:dyDescent="0.25">
      <c r="A48" s="81" t="s">
        <v>247</v>
      </c>
      <c r="B48" s="81"/>
      <c r="C48" s="81"/>
      <c r="D48" s="81"/>
      <c r="E48" s="81"/>
      <c r="F48" s="81"/>
      <c r="G48" s="78"/>
      <c r="H48" s="78"/>
      <c r="I48" s="78"/>
    </row>
    <row r="49" spans="1:9" ht="15.75" x14ac:dyDescent="0.25">
      <c r="A49" s="82" t="s">
        <v>248</v>
      </c>
      <c r="B49" s="82"/>
      <c r="C49" s="82"/>
      <c r="D49" s="82"/>
      <c r="E49" s="82"/>
      <c r="F49" s="82"/>
      <c r="G49" s="78"/>
      <c r="H49" s="78"/>
      <c r="I49" s="78"/>
    </row>
    <row r="50" spans="1:9" x14ac:dyDescent="0.25">
      <c r="A50" s="83" t="s">
        <v>249</v>
      </c>
      <c r="B50" s="83"/>
      <c r="C50" s="83"/>
      <c r="D50" s="83"/>
      <c r="E50" s="83"/>
      <c r="F50" s="83"/>
      <c r="G50" s="78"/>
      <c r="H50" s="78"/>
      <c r="I50" s="78"/>
    </row>
    <row r="51" spans="1:9" ht="15.75" x14ac:dyDescent="0.25">
      <c r="A51" s="82" t="s">
        <v>250</v>
      </c>
      <c r="B51" s="82"/>
      <c r="C51" s="82"/>
      <c r="D51" s="82"/>
      <c r="E51" s="82"/>
      <c r="F51" s="82"/>
      <c r="G51" s="78"/>
      <c r="H51" s="78"/>
      <c r="I51" s="78"/>
    </row>
    <row r="52" spans="1:9" x14ac:dyDescent="0.25">
      <c r="A52" s="78"/>
      <c r="B52" s="79"/>
      <c r="C52" s="78"/>
      <c r="D52" s="78"/>
      <c r="E52" s="78"/>
      <c r="F52" s="78"/>
      <c r="G52" s="78"/>
      <c r="H52" s="78"/>
      <c r="I52" s="78"/>
    </row>
    <row r="53" spans="1:9" x14ac:dyDescent="0.25">
      <c r="A53" s="78"/>
      <c r="B53" s="79"/>
      <c r="C53" s="78"/>
      <c r="D53" s="78"/>
      <c r="E53" s="78"/>
      <c r="F53" s="78"/>
      <c r="G53" s="78"/>
      <c r="H53" s="78"/>
      <c r="I53" s="78"/>
    </row>
    <row r="54" spans="1:9" x14ac:dyDescent="0.25">
      <c r="A54" s="78"/>
      <c r="B54" s="79"/>
      <c r="C54" s="78"/>
      <c r="D54" s="78"/>
      <c r="E54" s="78"/>
      <c r="F54" s="78"/>
      <c r="G54" s="78"/>
      <c r="H54" s="78"/>
      <c r="I54" s="78"/>
    </row>
    <row r="55" spans="1:9" x14ac:dyDescent="0.25">
      <c r="A55" s="78"/>
      <c r="B55" s="79"/>
      <c r="C55" s="78"/>
      <c r="D55" s="78"/>
      <c r="E55" s="78"/>
      <c r="F55" s="78"/>
      <c r="G55" s="78"/>
      <c r="H55" s="78"/>
      <c r="I55" s="78"/>
    </row>
    <row r="56" spans="1:9" x14ac:dyDescent="0.25">
      <c r="A56" s="78"/>
      <c r="B56" s="79"/>
      <c r="C56" s="78"/>
      <c r="D56" s="78"/>
      <c r="E56" s="78"/>
      <c r="F56" s="78"/>
      <c r="G56" s="78"/>
      <c r="H56" s="78"/>
      <c r="I56" s="78"/>
    </row>
    <row r="57" spans="1:9" x14ac:dyDescent="0.25">
      <c r="A57" s="78"/>
      <c r="B57" s="79"/>
      <c r="C57" s="78"/>
      <c r="D57" s="78"/>
      <c r="E57" s="78"/>
      <c r="F57" s="78"/>
      <c r="G57" s="78"/>
      <c r="H57" s="78"/>
      <c r="I57" s="78"/>
    </row>
    <row r="58" spans="1:9" x14ac:dyDescent="0.25">
      <c r="A58" s="78"/>
      <c r="B58" s="79"/>
      <c r="C58" s="78"/>
      <c r="D58" s="78"/>
      <c r="E58" s="78"/>
      <c r="F58" s="78"/>
      <c r="G58" s="78"/>
      <c r="H58" s="78"/>
      <c r="I58" s="78"/>
    </row>
    <row r="59" spans="1:9" x14ac:dyDescent="0.25">
      <c r="A59" s="78"/>
      <c r="B59" s="79"/>
      <c r="C59" s="78"/>
      <c r="D59" s="78"/>
      <c r="E59" s="78"/>
      <c r="F59" s="78"/>
      <c r="G59" s="78"/>
      <c r="H59" s="78"/>
      <c r="I59" s="78"/>
    </row>
    <row r="60" spans="1:9" x14ac:dyDescent="0.25">
      <c r="A60" s="78"/>
      <c r="B60" s="79"/>
      <c r="C60" s="78"/>
      <c r="D60" s="78"/>
      <c r="E60" s="78"/>
      <c r="F60" s="78"/>
      <c r="G60" s="78"/>
      <c r="H60" s="78"/>
      <c r="I60" s="78"/>
    </row>
    <row r="61" spans="1:9" x14ac:dyDescent="0.25">
      <c r="A61" s="78"/>
      <c r="B61" s="79"/>
      <c r="C61" s="78"/>
      <c r="D61" s="78"/>
      <c r="E61" s="78"/>
      <c r="F61" s="78"/>
      <c r="G61" s="78"/>
      <c r="H61" s="78"/>
      <c r="I61" s="78"/>
    </row>
    <row r="62" spans="1:9" x14ac:dyDescent="0.25">
      <c r="A62" s="78"/>
      <c r="B62" s="79"/>
      <c r="C62" s="78"/>
      <c r="D62" s="78"/>
      <c r="E62" s="78"/>
      <c r="F62" s="78"/>
      <c r="G62" s="78"/>
      <c r="H62" s="78"/>
      <c r="I62" s="78"/>
    </row>
    <row r="63" spans="1:9" x14ac:dyDescent="0.25">
      <c r="A63" s="78"/>
      <c r="B63" s="79"/>
      <c r="C63" s="78"/>
      <c r="D63" s="78"/>
      <c r="E63" s="78"/>
      <c r="F63" s="78"/>
      <c r="G63" s="78"/>
      <c r="H63" s="78"/>
      <c r="I63" s="78"/>
    </row>
    <row r="64" spans="1:9" x14ac:dyDescent="0.25">
      <c r="A64" s="78"/>
      <c r="B64" s="79"/>
      <c r="C64" s="78"/>
      <c r="D64" s="78"/>
      <c r="E64" s="78"/>
      <c r="F64" s="78"/>
      <c r="G64" s="78"/>
      <c r="H64" s="78"/>
      <c r="I64" s="78"/>
    </row>
    <row r="65" spans="1:9" x14ac:dyDescent="0.25">
      <c r="A65" s="78"/>
      <c r="B65" s="79"/>
      <c r="C65" s="78"/>
      <c r="D65" s="78"/>
      <c r="E65" s="78"/>
      <c r="F65" s="78"/>
      <c r="G65" s="78"/>
      <c r="H65" s="78"/>
      <c r="I65" s="78"/>
    </row>
    <row r="66" spans="1:9" x14ac:dyDescent="0.25">
      <c r="A66" s="78"/>
      <c r="B66" s="79"/>
      <c r="C66" s="78"/>
      <c r="D66" s="78"/>
      <c r="E66" s="78"/>
      <c r="F66" s="78"/>
      <c r="G66" s="78"/>
      <c r="H66" s="78"/>
      <c r="I66" s="78"/>
    </row>
    <row r="67" spans="1:9" x14ac:dyDescent="0.25">
      <c r="A67" s="78"/>
      <c r="B67" s="79"/>
      <c r="C67" s="78"/>
      <c r="D67" s="78"/>
      <c r="E67" s="78"/>
      <c r="F67" s="78"/>
      <c r="G67" s="78"/>
      <c r="H67" s="78"/>
      <c r="I67" s="78"/>
    </row>
    <row r="68" spans="1:9" x14ac:dyDescent="0.25">
      <c r="A68" s="78"/>
      <c r="B68" s="79"/>
      <c r="C68" s="78"/>
      <c r="D68" s="78"/>
      <c r="E68" s="78"/>
      <c r="F68" s="78"/>
      <c r="G68" s="78"/>
      <c r="H68" s="78"/>
      <c r="I68" s="78"/>
    </row>
    <row r="69" spans="1:9" x14ac:dyDescent="0.25">
      <c r="A69" s="78"/>
      <c r="B69" s="79"/>
      <c r="C69" s="78"/>
      <c r="D69" s="78"/>
      <c r="E69" s="78"/>
      <c r="F69" s="78"/>
      <c r="G69" s="78"/>
      <c r="H69" s="78"/>
      <c r="I69" s="78"/>
    </row>
    <row r="70" spans="1:9" x14ac:dyDescent="0.25">
      <c r="A70" s="78"/>
      <c r="B70" s="79"/>
      <c r="C70" s="78"/>
      <c r="D70" s="78"/>
      <c r="E70" s="78"/>
      <c r="F70" s="78"/>
      <c r="G70" s="78"/>
      <c r="H70" s="78"/>
      <c r="I70" s="78"/>
    </row>
    <row r="71" spans="1:9" x14ac:dyDescent="0.25">
      <c r="A71" s="78"/>
      <c r="B71" s="79"/>
      <c r="C71" s="78"/>
      <c r="D71" s="78"/>
      <c r="E71" s="78"/>
      <c r="F71" s="78"/>
      <c r="G71" s="78"/>
      <c r="H71" s="78"/>
      <c r="I71" s="78"/>
    </row>
    <row r="72" spans="1:9" x14ac:dyDescent="0.25">
      <c r="A72" s="78"/>
      <c r="B72" s="79"/>
      <c r="C72" s="78"/>
      <c r="D72" s="78"/>
      <c r="E72" s="78"/>
      <c r="F72" s="78"/>
      <c r="G72" s="78"/>
      <c r="H72" s="78"/>
      <c r="I72" s="78"/>
    </row>
    <row r="73" spans="1:9" x14ac:dyDescent="0.25">
      <c r="A73" s="78"/>
      <c r="B73" s="79"/>
      <c r="C73" s="78"/>
      <c r="D73" s="78"/>
      <c r="E73" s="78"/>
      <c r="F73" s="78"/>
      <c r="G73" s="78"/>
      <c r="H73" s="78"/>
      <c r="I73" s="78"/>
    </row>
    <row r="74" spans="1:9" x14ac:dyDescent="0.25">
      <c r="A74" s="78"/>
      <c r="B74" s="79"/>
      <c r="C74" s="78"/>
      <c r="D74" s="78"/>
      <c r="E74" s="78"/>
      <c r="F74" s="78"/>
      <c r="G74" s="78"/>
      <c r="H74" s="78"/>
      <c r="I74" s="78"/>
    </row>
    <row r="75" spans="1:9" x14ac:dyDescent="0.25">
      <c r="A75" s="78"/>
      <c r="B75" s="79"/>
      <c r="C75" s="78"/>
      <c r="D75" s="78"/>
      <c r="E75" s="78"/>
      <c r="F75" s="78"/>
      <c r="G75" s="78"/>
      <c r="H75" s="78"/>
      <c r="I75" s="78"/>
    </row>
    <row r="76" spans="1:9" x14ac:dyDescent="0.25">
      <c r="A76" s="78"/>
      <c r="B76" s="79"/>
      <c r="C76" s="78"/>
      <c r="D76" s="78"/>
      <c r="E76" s="78"/>
      <c r="F76" s="78"/>
      <c r="G76" s="78"/>
      <c r="H76" s="78"/>
      <c r="I76" s="78"/>
    </row>
    <row r="77" spans="1:9" x14ac:dyDescent="0.25">
      <c r="A77" s="78"/>
      <c r="B77" s="79"/>
      <c r="C77" s="78"/>
      <c r="D77" s="78"/>
      <c r="E77" s="78"/>
      <c r="F77" s="78"/>
      <c r="G77" s="78"/>
      <c r="H77" s="78"/>
      <c r="I77" s="78"/>
    </row>
    <row r="78" spans="1:9" x14ac:dyDescent="0.25">
      <c r="A78" s="78"/>
      <c r="B78" s="79"/>
      <c r="C78" s="78"/>
      <c r="D78" s="78"/>
      <c r="E78" s="78"/>
      <c r="F78" s="78"/>
      <c r="G78" s="78"/>
      <c r="H78" s="78"/>
      <c r="I78" s="78"/>
    </row>
    <row r="79" spans="1:9" x14ac:dyDescent="0.25">
      <c r="A79" s="78"/>
      <c r="B79" s="79"/>
      <c r="C79" s="78"/>
      <c r="D79" s="78"/>
      <c r="E79" s="78"/>
      <c r="F79" s="78"/>
      <c r="G79" s="78"/>
      <c r="H79" s="78"/>
      <c r="I79" s="78"/>
    </row>
    <row r="80" spans="1:9" x14ac:dyDescent="0.25">
      <c r="A80" s="78"/>
      <c r="B80" s="79"/>
      <c r="C80" s="78"/>
      <c r="D80" s="78"/>
      <c r="E80" s="78"/>
      <c r="F80" s="78"/>
      <c r="G80" s="78"/>
      <c r="H80" s="78"/>
      <c r="I80" s="78"/>
    </row>
    <row r="81" spans="1:9" x14ac:dyDescent="0.25">
      <c r="A81" s="78"/>
      <c r="B81" s="79"/>
      <c r="C81" s="78"/>
      <c r="D81" s="78"/>
      <c r="E81" s="78"/>
      <c r="F81" s="78"/>
      <c r="G81" s="78"/>
      <c r="H81" s="78"/>
      <c r="I81" s="78"/>
    </row>
    <row r="82" spans="1:9" x14ac:dyDescent="0.25">
      <c r="A82" s="78"/>
      <c r="B82" s="79"/>
      <c r="C82" s="78"/>
      <c r="D82" s="78"/>
      <c r="E82" s="78"/>
      <c r="F82" s="78"/>
      <c r="G82" s="78"/>
      <c r="H82" s="78"/>
      <c r="I82" s="78"/>
    </row>
    <row r="83" spans="1:9" x14ac:dyDescent="0.25">
      <c r="A83" s="78"/>
      <c r="B83" s="79"/>
      <c r="C83" s="78"/>
      <c r="D83" s="78"/>
      <c r="E83" s="78"/>
      <c r="F83" s="78"/>
      <c r="G83" s="78"/>
      <c r="H83" s="78"/>
      <c r="I83" s="78"/>
    </row>
    <row r="84" spans="1:9" x14ac:dyDescent="0.25">
      <c r="A84" s="78"/>
      <c r="B84" s="79"/>
      <c r="C84" s="78"/>
      <c r="D84" s="78"/>
      <c r="E84" s="78"/>
      <c r="F84" s="78"/>
      <c r="G84" s="78"/>
      <c r="H84" s="78"/>
      <c r="I84" s="78"/>
    </row>
    <row r="85" spans="1:9" x14ac:dyDescent="0.25">
      <c r="A85" s="78"/>
      <c r="B85" s="79"/>
      <c r="C85" s="78"/>
      <c r="D85" s="78"/>
      <c r="E85" s="78"/>
      <c r="F85" s="78"/>
      <c r="G85" s="78"/>
      <c r="H85" s="78"/>
      <c r="I85" s="78"/>
    </row>
    <row r="86" spans="1:9" x14ac:dyDescent="0.25">
      <c r="A86" s="78"/>
      <c r="B86" s="79"/>
      <c r="C86" s="78"/>
      <c r="D86" s="78"/>
      <c r="E86" s="78"/>
      <c r="F86" s="78"/>
      <c r="G86" s="78"/>
      <c r="H86" s="78"/>
      <c r="I86" s="78"/>
    </row>
    <row r="87" spans="1:9" x14ac:dyDescent="0.25">
      <c r="A87" s="78"/>
      <c r="B87" s="79"/>
      <c r="C87" s="78"/>
      <c r="D87" s="78"/>
      <c r="E87" s="78"/>
      <c r="F87" s="78"/>
      <c r="G87" s="78"/>
      <c r="H87" s="78"/>
      <c r="I87" s="78"/>
    </row>
    <row r="88" spans="1:9" x14ac:dyDescent="0.25">
      <c r="A88" s="78"/>
      <c r="B88" s="79"/>
      <c r="C88" s="78"/>
      <c r="D88" s="78"/>
      <c r="E88" s="78"/>
      <c r="F88" s="78"/>
      <c r="G88" s="78"/>
      <c r="H88" s="78"/>
      <c r="I88" s="78"/>
    </row>
    <row r="89" spans="1:9" x14ac:dyDescent="0.25">
      <c r="A89" s="78"/>
      <c r="B89" s="79"/>
      <c r="C89" s="78"/>
      <c r="D89" s="78"/>
      <c r="E89" s="78"/>
      <c r="F89" s="78"/>
      <c r="G89" s="78"/>
      <c r="H89" s="78"/>
      <c r="I89" s="78"/>
    </row>
    <row r="90" spans="1:9" x14ac:dyDescent="0.25">
      <c r="A90" s="78"/>
      <c r="B90" s="79"/>
      <c r="C90" s="78"/>
      <c r="D90" s="78"/>
      <c r="E90" s="78"/>
      <c r="F90" s="78"/>
      <c r="G90" s="78"/>
      <c r="H90" s="78"/>
      <c r="I90" s="78"/>
    </row>
    <row r="91" spans="1:9" x14ac:dyDescent="0.25">
      <c r="A91" s="78"/>
      <c r="B91" s="79"/>
      <c r="C91" s="78"/>
      <c r="D91" s="78"/>
      <c r="E91" s="78"/>
      <c r="F91" s="78"/>
      <c r="G91" s="78"/>
      <c r="H91" s="78"/>
      <c r="I91" s="78"/>
    </row>
    <row r="92" spans="1:9" x14ac:dyDescent="0.25">
      <c r="A92" s="78"/>
      <c r="B92" s="79"/>
      <c r="C92" s="78"/>
      <c r="D92" s="78"/>
      <c r="E92" s="78"/>
      <c r="F92" s="78"/>
      <c r="G92" s="78"/>
      <c r="H92" s="78"/>
      <c r="I92" s="78"/>
    </row>
    <row r="93" spans="1:9" x14ac:dyDescent="0.25">
      <c r="A93" s="78"/>
      <c r="B93" s="79"/>
      <c r="C93" s="78"/>
      <c r="D93" s="78"/>
      <c r="E93" s="78"/>
      <c r="F93" s="78"/>
      <c r="G93" s="78"/>
      <c r="H93" s="78"/>
      <c r="I93" s="78"/>
    </row>
    <row r="94" spans="1:9" x14ac:dyDescent="0.25">
      <c r="A94" s="78"/>
      <c r="B94" s="79"/>
      <c r="C94" s="78"/>
      <c r="D94" s="78"/>
      <c r="E94" s="78"/>
      <c r="F94" s="78"/>
      <c r="G94" s="78"/>
      <c r="H94" s="78"/>
      <c r="I94" s="78"/>
    </row>
    <row r="95" spans="1:9" x14ac:dyDescent="0.25">
      <c r="A95" s="78"/>
      <c r="B95" s="79"/>
      <c r="C95" s="78"/>
      <c r="D95" s="78"/>
      <c r="E95" s="78"/>
      <c r="F95" s="78"/>
      <c r="G95" s="78"/>
      <c r="H95" s="78"/>
      <c r="I95" s="78"/>
    </row>
    <row r="96" spans="1:9" x14ac:dyDescent="0.25">
      <c r="A96" s="78"/>
      <c r="B96" s="79"/>
      <c r="C96" s="78"/>
      <c r="D96" s="78"/>
      <c r="E96" s="78"/>
      <c r="F96" s="78"/>
      <c r="G96" s="78"/>
      <c r="H96" s="78"/>
      <c r="I96" s="78"/>
    </row>
    <row r="97" spans="1:9" x14ac:dyDescent="0.25">
      <c r="A97" s="78"/>
      <c r="B97" s="79"/>
      <c r="C97" s="78"/>
      <c r="D97" s="78"/>
      <c r="E97" s="78"/>
      <c r="F97" s="78"/>
      <c r="G97" s="78"/>
      <c r="H97" s="78"/>
      <c r="I97" s="78"/>
    </row>
    <row r="98" spans="1:9" x14ac:dyDescent="0.25">
      <c r="A98" s="78"/>
      <c r="B98" s="79"/>
      <c r="C98" s="78"/>
      <c r="D98" s="78"/>
      <c r="E98" s="78"/>
      <c r="F98" s="78"/>
      <c r="G98" s="78"/>
      <c r="H98" s="78"/>
      <c r="I98" s="78"/>
    </row>
    <row r="99" spans="1:9" x14ac:dyDescent="0.25">
      <c r="A99" s="78"/>
      <c r="B99" s="79"/>
      <c r="C99" s="78"/>
      <c r="D99" s="78"/>
      <c r="E99" s="78"/>
      <c r="F99" s="78"/>
      <c r="G99" s="78"/>
      <c r="H99" s="78"/>
      <c r="I99" s="78"/>
    </row>
    <row r="100" spans="1:9" x14ac:dyDescent="0.25">
      <c r="A100" s="78"/>
      <c r="B100" s="79"/>
      <c r="C100" s="78"/>
      <c r="D100" s="78"/>
      <c r="E100" s="78"/>
      <c r="F100" s="78"/>
      <c r="G100" s="78"/>
      <c r="H100" s="78"/>
      <c r="I100" s="78"/>
    </row>
    <row r="101" spans="1:9" x14ac:dyDescent="0.25">
      <c r="A101" s="78"/>
      <c r="B101" s="79"/>
      <c r="C101" s="78"/>
      <c r="D101" s="78"/>
      <c r="E101" s="78"/>
      <c r="F101" s="78"/>
      <c r="G101" s="78"/>
      <c r="H101" s="78"/>
      <c r="I101" s="78"/>
    </row>
    <row r="102" spans="1:9" x14ac:dyDescent="0.25">
      <c r="A102" s="78"/>
      <c r="B102" s="79"/>
      <c r="C102" s="78"/>
      <c r="D102" s="78"/>
      <c r="E102" s="78"/>
      <c r="F102" s="78"/>
      <c r="G102" s="78"/>
      <c r="H102" s="78"/>
      <c r="I102" s="78"/>
    </row>
    <row r="103" spans="1:9" x14ac:dyDescent="0.25">
      <c r="A103" s="78"/>
      <c r="B103" s="79"/>
      <c r="C103" s="78"/>
      <c r="D103" s="78"/>
      <c r="E103" s="78"/>
      <c r="F103" s="78"/>
      <c r="G103" s="78"/>
      <c r="H103" s="78"/>
      <c r="I103" s="78"/>
    </row>
    <row r="104" spans="1:9" x14ac:dyDescent="0.25">
      <c r="A104" s="78"/>
      <c r="B104" s="79"/>
      <c r="C104" s="78"/>
      <c r="D104" s="78"/>
      <c r="E104" s="78"/>
      <c r="F104" s="78"/>
      <c r="G104" s="78"/>
      <c r="H104" s="78"/>
      <c r="I104" s="78"/>
    </row>
    <row r="105" spans="1:9" x14ac:dyDescent="0.25">
      <c r="A105" s="78"/>
      <c r="B105" s="79"/>
      <c r="C105" s="78"/>
      <c r="D105" s="78"/>
      <c r="E105" s="78"/>
      <c r="F105" s="78"/>
      <c r="G105" s="78"/>
      <c r="H105" s="78"/>
      <c r="I105" s="78"/>
    </row>
    <row r="106" spans="1:9" x14ac:dyDescent="0.25">
      <c r="A106" s="78"/>
      <c r="B106" s="79"/>
      <c r="C106" s="78"/>
      <c r="D106" s="78"/>
      <c r="E106" s="78"/>
      <c r="F106" s="78"/>
      <c r="G106" s="78"/>
      <c r="H106" s="78"/>
      <c r="I106" s="78"/>
    </row>
    <row r="107" spans="1:9" x14ac:dyDescent="0.25">
      <c r="A107" s="78"/>
      <c r="B107" s="79"/>
      <c r="C107" s="78"/>
      <c r="D107" s="78"/>
      <c r="E107" s="78"/>
      <c r="F107" s="78"/>
      <c r="G107" s="78"/>
      <c r="H107" s="78"/>
      <c r="I107" s="78"/>
    </row>
    <row r="108" spans="1:9" x14ac:dyDescent="0.25">
      <c r="A108" s="78"/>
      <c r="B108" s="79"/>
      <c r="C108" s="78"/>
      <c r="D108" s="78"/>
      <c r="E108" s="78"/>
      <c r="F108" s="78"/>
      <c r="G108" s="78"/>
      <c r="H108" s="78"/>
      <c r="I108" s="78"/>
    </row>
    <row r="109" spans="1:9" x14ac:dyDescent="0.25">
      <c r="A109" s="78"/>
      <c r="B109" s="79"/>
      <c r="C109" s="78"/>
      <c r="D109" s="78"/>
      <c r="E109" s="78"/>
      <c r="F109" s="78"/>
      <c r="G109" s="78"/>
      <c r="H109" s="78"/>
      <c r="I109" s="78"/>
    </row>
    <row r="110" spans="1:9" x14ac:dyDescent="0.25">
      <c r="A110" s="78"/>
      <c r="B110" s="79"/>
      <c r="C110" s="78"/>
      <c r="D110" s="78"/>
      <c r="E110" s="78"/>
      <c r="F110" s="78"/>
      <c r="G110" s="78"/>
      <c r="H110" s="78"/>
      <c r="I110" s="78"/>
    </row>
    <row r="111" spans="1:9" x14ac:dyDescent="0.25">
      <c r="A111" s="78"/>
      <c r="B111" s="79"/>
      <c r="C111" s="78"/>
      <c r="D111" s="78"/>
      <c r="E111" s="78"/>
      <c r="F111" s="78"/>
      <c r="G111" s="78"/>
      <c r="H111" s="78"/>
      <c r="I111" s="78"/>
    </row>
    <row r="112" spans="1:9" x14ac:dyDescent="0.25">
      <c r="A112" s="78"/>
      <c r="B112" s="79"/>
      <c r="C112" s="78"/>
      <c r="D112" s="78"/>
      <c r="E112" s="78"/>
      <c r="F112" s="78"/>
      <c r="G112" s="78"/>
      <c r="H112" s="78"/>
      <c r="I112" s="78"/>
    </row>
    <row r="113" spans="1:9" x14ac:dyDescent="0.25">
      <c r="A113" s="78"/>
      <c r="B113" s="79"/>
      <c r="C113" s="78"/>
      <c r="D113" s="78"/>
      <c r="E113" s="78"/>
      <c r="F113" s="78"/>
      <c r="G113" s="78"/>
      <c r="H113" s="78"/>
      <c r="I113" s="78"/>
    </row>
    <row r="114" spans="1:9" x14ac:dyDescent="0.25">
      <c r="A114" s="78"/>
      <c r="B114" s="79"/>
      <c r="C114" s="78"/>
      <c r="D114" s="78"/>
      <c r="E114" s="78"/>
      <c r="F114" s="78"/>
      <c r="G114" s="78"/>
      <c r="H114" s="78"/>
      <c r="I114" s="78"/>
    </row>
    <row r="115" spans="1:9" x14ac:dyDescent="0.25">
      <c r="A115" s="78"/>
      <c r="B115" s="79"/>
      <c r="C115" s="78"/>
      <c r="D115" s="78"/>
      <c r="E115" s="78"/>
      <c r="F115" s="78"/>
      <c r="G115" s="78"/>
      <c r="H115" s="78"/>
      <c r="I115" s="78"/>
    </row>
    <row r="116" spans="1:9" x14ac:dyDescent="0.25">
      <c r="A116" s="78"/>
      <c r="B116" s="79"/>
      <c r="C116" s="78"/>
      <c r="D116" s="78"/>
      <c r="E116" s="78"/>
      <c r="F116" s="78"/>
      <c r="G116" s="78"/>
      <c r="H116" s="78"/>
      <c r="I116" s="78"/>
    </row>
    <row r="117" spans="1:9" x14ac:dyDescent="0.25">
      <c r="A117" s="78"/>
      <c r="B117" s="79"/>
      <c r="C117" s="78"/>
      <c r="D117" s="78"/>
      <c r="E117" s="78"/>
      <c r="F117" s="78"/>
      <c r="G117" s="78"/>
      <c r="H117" s="78"/>
      <c r="I117" s="78"/>
    </row>
    <row r="118" spans="1:9" x14ac:dyDescent="0.25">
      <c r="A118" s="78"/>
      <c r="B118" s="79"/>
      <c r="C118" s="78"/>
      <c r="D118" s="78"/>
      <c r="E118" s="78"/>
      <c r="F118" s="78"/>
      <c r="G118" s="78"/>
      <c r="H118" s="78"/>
      <c r="I118" s="78"/>
    </row>
    <row r="119" spans="1:9" x14ac:dyDescent="0.25">
      <c r="A119" s="78"/>
      <c r="B119" s="79"/>
      <c r="C119" s="78"/>
      <c r="D119" s="78"/>
      <c r="E119" s="78"/>
      <c r="F119" s="78"/>
      <c r="G119" s="78"/>
      <c r="H119" s="78"/>
      <c r="I119" s="78"/>
    </row>
    <row r="120" spans="1:9" x14ac:dyDescent="0.25">
      <c r="A120" s="78"/>
      <c r="B120" s="79"/>
      <c r="C120" s="78"/>
      <c r="D120" s="78"/>
      <c r="E120" s="78"/>
      <c r="F120" s="78"/>
      <c r="G120" s="78"/>
      <c r="H120" s="78"/>
      <c r="I120" s="78"/>
    </row>
    <row r="121" spans="1:9" x14ac:dyDescent="0.25">
      <c r="A121" s="78"/>
      <c r="B121" s="79"/>
      <c r="C121" s="78"/>
      <c r="D121" s="78"/>
      <c r="E121" s="78"/>
      <c r="F121" s="78"/>
      <c r="G121" s="78"/>
      <c r="H121" s="78"/>
      <c r="I121" s="78"/>
    </row>
    <row r="122" spans="1:9" x14ac:dyDescent="0.25">
      <c r="A122" s="78"/>
      <c r="B122" s="79"/>
      <c r="C122" s="78"/>
      <c r="D122" s="78"/>
      <c r="E122" s="78"/>
      <c r="F122" s="78"/>
      <c r="G122" s="78"/>
      <c r="H122" s="78"/>
      <c r="I122" s="78"/>
    </row>
    <row r="123" spans="1:9" x14ac:dyDescent="0.25">
      <c r="A123" s="78"/>
      <c r="B123" s="79"/>
      <c r="C123" s="78"/>
      <c r="D123" s="78"/>
      <c r="E123" s="78"/>
      <c r="F123" s="78"/>
      <c r="G123" s="78"/>
      <c r="H123" s="78"/>
      <c r="I123" s="78"/>
    </row>
    <row r="124" spans="1:9" x14ac:dyDescent="0.25">
      <c r="A124" s="78"/>
      <c r="B124" s="79"/>
      <c r="C124" s="78"/>
      <c r="D124" s="78"/>
      <c r="E124" s="78"/>
      <c r="F124" s="78"/>
      <c r="G124" s="78"/>
      <c r="H124" s="78"/>
      <c r="I124" s="78"/>
    </row>
    <row r="125" spans="1:9" x14ac:dyDescent="0.25">
      <c r="A125" s="78"/>
      <c r="B125" s="79"/>
      <c r="C125" s="78"/>
      <c r="D125" s="78"/>
      <c r="E125" s="78"/>
      <c r="F125" s="78"/>
      <c r="G125" s="78"/>
      <c r="H125" s="78"/>
      <c r="I125" s="78"/>
    </row>
    <row r="126" spans="1:9" x14ac:dyDescent="0.25">
      <c r="A126" s="78"/>
      <c r="B126" s="79"/>
      <c r="C126" s="78"/>
      <c r="D126" s="78"/>
      <c r="E126" s="78"/>
      <c r="F126" s="78"/>
      <c r="G126" s="78"/>
      <c r="H126" s="78"/>
      <c r="I126" s="78"/>
    </row>
    <row r="127" spans="1:9" x14ac:dyDescent="0.25">
      <c r="A127" s="78"/>
      <c r="B127" s="79"/>
      <c r="C127" s="78"/>
      <c r="D127" s="78"/>
      <c r="E127" s="78"/>
      <c r="F127" s="78"/>
      <c r="G127" s="78"/>
      <c r="H127" s="78"/>
      <c r="I127" s="78"/>
    </row>
    <row r="128" spans="1:9" x14ac:dyDescent="0.25">
      <c r="A128" s="78"/>
      <c r="B128" s="79"/>
      <c r="C128" s="78"/>
      <c r="D128" s="78"/>
      <c r="E128" s="78"/>
      <c r="F128" s="78"/>
      <c r="G128" s="78"/>
      <c r="H128" s="78"/>
      <c r="I128" s="78"/>
    </row>
    <row r="129" spans="1:9" x14ac:dyDescent="0.25">
      <c r="A129" s="78"/>
      <c r="B129" s="79"/>
      <c r="C129" s="78"/>
      <c r="D129" s="78"/>
      <c r="E129" s="78"/>
      <c r="F129" s="78"/>
      <c r="G129" s="78"/>
      <c r="H129" s="78"/>
      <c r="I129" s="78"/>
    </row>
    <row r="130" spans="1:9" x14ac:dyDescent="0.25">
      <c r="A130" s="78"/>
      <c r="B130" s="79"/>
      <c r="C130" s="78"/>
      <c r="D130" s="78"/>
      <c r="E130" s="78"/>
      <c r="F130" s="78"/>
      <c r="G130" s="78"/>
      <c r="H130" s="78"/>
      <c r="I130" s="78"/>
    </row>
    <row r="131" spans="1:9" x14ac:dyDescent="0.25">
      <c r="A131" s="78"/>
      <c r="B131" s="79"/>
      <c r="C131" s="78"/>
      <c r="D131" s="78"/>
      <c r="E131" s="78"/>
      <c r="F131" s="78"/>
      <c r="G131" s="78"/>
      <c r="H131" s="78"/>
      <c r="I131" s="78"/>
    </row>
    <row r="132" spans="1:9" x14ac:dyDescent="0.25">
      <c r="A132" s="78"/>
      <c r="B132" s="79"/>
      <c r="C132" s="78"/>
      <c r="D132" s="78"/>
      <c r="E132" s="78"/>
      <c r="F132" s="78"/>
      <c r="G132" s="78"/>
      <c r="H132" s="78"/>
      <c r="I132" s="78"/>
    </row>
    <row r="133" spans="1:9" x14ac:dyDescent="0.25">
      <c r="A133" s="78"/>
      <c r="B133" s="79"/>
      <c r="C133" s="78"/>
      <c r="D133" s="78"/>
      <c r="E133" s="78"/>
      <c r="F133" s="78"/>
      <c r="G133" s="78"/>
      <c r="H133" s="78"/>
      <c r="I133" s="78"/>
    </row>
    <row r="134" spans="1:9" x14ac:dyDescent="0.25">
      <c r="A134" s="78"/>
      <c r="B134" s="79"/>
      <c r="C134" s="78"/>
      <c r="D134" s="78"/>
      <c r="E134" s="78"/>
      <c r="F134" s="78"/>
      <c r="G134" s="78"/>
      <c r="H134" s="78"/>
      <c r="I134" s="78"/>
    </row>
    <row r="135" spans="1:9" x14ac:dyDescent="0.25">
      <c r="A135" s="78"/>
      <c r="B135" s="79"/>
      <c r="C135" s="78"/>
      <c r="D135" s="78"/>
      <c r="E135" s="78"/>
      <c r="F135" s="78"/>
      <c r="G135" s="78"/>
      <c r="H135" s="78"/>
      <c r="I135" s="78"/>
    </row>
    <row r="136" spans="1:9" x14ac:dyDescent="0.25">
      <c r="A136" s="78"/>
      <c r="B136" s="79"/>
      <c r="C136" s="78"/>
      <c r="D136" s="78"/>
      <c r="E136" s="78"/>
      <c r="F136" s="78"/>
      <c r="G136" s="78"/>
      <c r="H136" s="78"/>
      <c r="I136" s="78"/>
    </row>
    <row r="137" spans="1:9" x14ac:dyDescent="0.25">
      <c r="A137" s="78"/>
      <c r="B137" s="79"/>
      <c r="C137" s="78"/>
      <c r="D137" s="78"/>
      <c r="E137" s="78"/>
      <c r="F137" s="78"/>
      <c r="G137" s="78"/>
      <c r="H137" s="78"/>
      <c r="I137" s="78"/>
    </row>
    <row r="138" spans="1:9" x14ac:dyDescent="0.25">
      <c r="A138" s="78"/>
      <c r="B138" s="79"/>
      <c r="C138" s="78"/>
      <c r="D138" s="78"/>
      <c r="E138" s="78"/>
      <c r="F138" s="78"/>
      <c r="G138" s="78"/>
      <c r="H138" s="78"/>
      <c r="I138" s="78"/>
    </row>
    <row r="139" spans="1:9" x14ac:dyDescent="0.25">
      <c r="A139" s="78"/>
      <c r="B139" s="79"/>
      <c r="C139" s="78"/>
      <c r="D139" s="78"/>
      <c r="E139" s="78"/>
      <c r="F139" s="78"/>
      <c r="G139" s="78"/>
      <c r="H139" s="78"/>
      <c r="I139" s="78"/>
    </row>
    <row r="140" spans="1:9" x14ac:dyDescent="0.25">
      <c r="A140" s="78"/>
      <c r="B140" s="79"/>
      <c r="C140" s="78"/>
      <c r="D140" s="78"/>
      <c r="E140" s="78"/>
      <c r="F140" s="78"/>
      <c r="G140" s="78"/>
      <c r="H140" s="78"/>
      <c r="I140" s="78"/>
    </row>
    <row r="141" spans="1:9" x14ac:dyDescent="0.25">
      <c r="A141" s="78"/>
      <c r="B141" s="79"/>
      <c r="C141" s="78"/>
      <c r="D141" s="78"/>
      <c r="E141" s="78"/>
      <c r="F141" s="78"/>
      <c r="G141" s="78"/>
      <c r="H141" s="78"/>
      <c r="I141" s="78"/>
    </row>
    <row r="142" spans="1:9" x14ac:dyDescent="0.25">
      <c r="A142" s="78"/>
      <c r="B142" s="79"/>
      <c r="C142" s="78"/>
      <c r="D142" s="78"/>
      <c r="E142" s="78"/>
      <c r="F142" s="78"/>
      <c r="G142" s="78"/>
      <c r="H142" s="78"/>
      <c r="I142" s="78"/>
    </row>
    <row r="143" spans="1:9" x14ac:dyDescent="0.25">
      <c r="A143" s="78"/>
      <c r="B143" s="79"/>
      <c r="C143" s="78"/>
      <c r="D143" s="78"/>
      <c r="E143" s="78"/>
      <c r="F143" s="78"/>
      <c r="G143" s="78"/>
      <c r="H143" s="78"/>
      <c r="I143" s="78"/>
    </row>
    <row r="144" spans="1:9" x14ac:dyDescent="0.25">
      <c r="A144" s="78"/>
      <c r="B144" s="79"/>
      <c r="C144" s="78"/>
      <c r="D144" s="78"/>
      <c r="E144" s="78"/>
      <c r="F144" s="78"/>
      <c r="G144" s="78"/>
      <c r="H144" s="78"/>
      <c r="I144" s="78"/>
    </row>
    <row r="145" spans="1:9" x14ac:dyDescent="0.25">
      <c r="A145" s="78"/>
      <c r="B145" s="79"/>
      <c r="C145" s="78"/>
      <c r="D145" s="78"/>
      <c r="E145" s="78"/>
      <c r="F145" s="78"/>
      <c r="G145" s="78"/>
      <c r="H145" s="78"/>
      <c r="I145" s="78"/>
    </row>
    <row r="146" spans="1:9" x14ac:dyDescent="0.25">
      <c r="A146" s="78"/>
      <c r="B146" s="79"/>
      <c r="C146" s="78"/>
      <c r="D146" s="78"/>
      <c r="E146" s="78"/>
      <c r="F146" s="78"/>
      <c r="G146" s="78"/>
      <c r="H146" s="78"/>
      <c r="I146" s="78"/>
    </row>
    <row r="147" spans="1:9" x14ac:dyDescent="0.25">
      <c r="A147" s="78"/>
      <c r="B147" s="79"/>
      <c r="C147" s="78"/>
      <c r="D147" s="78"/>
      <c r="E147" s="78"/>
      <c r="F147" s="78"/>
      <c r="G147" s="78"/>
      <c r="H147" s="78"/>
      <c r="I147" s="78"/>
    </row>
    <row r="148" spans="1:9" x14ac:dyDescent="0.25">
      <c r="A148" s="78"/>
      <c r="B148" s="79"/>
      <c r="C148" s="78"/>
      <c r="D148" s="78"/>
      <c r="E148" s="78"/>
      <c r="F148" s="78"/>
      <c r="G148" s="78"/>
      <c r="H148" s="78"/>
      <c r="I148" s="78"/>
    </row>
    <row r="149" spans="1:9" x14ac:dyDescent="0.25">
      <c r="A149" s="78"/>
      <c r="B149" s="79"/>
      <c r="C149" s="78"/>
      <c r="D149" s="78"/>
      <c r="E149" s="78"/>
      <c r="F149" s="78"/>
      <c r="G149" s="78"/>
      <c r="H149" s="78"/>
      <c r="I149" s="78"/>
    </row>
    <row r="150" spans="1:9" x14ac:dyDescent="0.25">
      <c r="A150" s="78"/>
      <c r="B150" s="79"/>
      <c r="C150" s="78"/>
      <c r="D150" s="78"/>
      <c r="E150" s="78"/>
      <c r="F150" s="78"/>
      <c r="G150" s="78"/>
      <c r="H150" s="78"/>
      <c r="I150" s="78"/>
    </row>
    <row r="151" spans="1:9" x14ac:dyDescent="0.25">
      <c r="A151" s="78"/>
      <c r="B151" s="79"/>
      <c r="C151" s="78"/>
      <c r="D151" s="78"/>
      <c r="E151" s="78"/>
      <c r="F151" s="78"/>
      <c r="G151" s="78"/>
      <c r="H151" s="78"/>
      <c r="I151" s="78"/>
    </row>
    <row r="152" spans="1:9" x14ac:dyDescent="0.25">
      <c r="A152" s="78"/>
      <c r="B152" s="79"/>
      <c r="C152" s="78"/>
      <c r="D152" s="78"/>
      <c r="E152" s="78"/>
      <c r="F152" s="78"/>
      <c r="G152" s="78"/>
      <c r="H152" s="78"/>
      <c r="I152" s="78"/>
    </row>
    <row r="153" spans="1:9" x14ac:dyDescent="0.25">
      <c r="A153" s="78"/>
      <c r="B153" s="79"/>
      <c r="C153" s="78"/>
      <c r="D153" s="78"/>
      <c r="E153" s="78"/>
      <c r="F153" s="78"/>
      <c r="G153" s="78"/>
      <c r="H153" s="78"/>
      <c r="I153" s="78"/>
    </row>
    <row r="154" spans="1:9" x14ac:dyDescent="0.25">
      <c r="A154" s="78"/>
      <c r="B154" s="79"/>
      <c r="C154" s="78"/>
      <c r="D154" s="78"/>
      <c r="E154" s="78"/>
      <c r="F154" s="78"/>
      <c r="G154" s="78"/>
      <c r="H154" s="78"/>
      <c r="I154" s="78"/>
    </row>
    <row r="155" spans="1:9" x14ac:dyDescent="0.25">
      <c r="A155" s="78"/>
      <c r="B155" s="79"/>
      <c r="C155" s="78"/>
      <c r="D155" s="78"/>
      <c r="E155" s="78"/>
      <c r="F155" s="78"/>
      <c r="G155" s="78"/>
      <c r="H155" s="78"/>
      <c r="I155" s="78"/>
    </row>
    <row r="156" spans="1:9" x14ac:dyDescent="0.25">
      <c r="A156" s="78"/>
      <c r="B156" s="79"/>
      <c r="C156" s="78"/>
      <c r="D156" s="78"/>
      <c r="E156" s="78"/>
      <c r="F156" s="78"/>
      <c r="G156" s="78"/>
      <c r="H156" s="78"/>
      <c r="I156" s="78"/>
    </row>
    <row r="157" spans="1:9" x14ac:dyDescent="0.25">
      <c r="A157" s="78"/>
      <c r="B157" s="79"/>
      <c r="C157" s="78"/>
      <c r="D157" s="78"/>
      <c r="E157" s="78"/>
      <c r="F157" s="78"/>
      <c r="G157" s="78"/>
      <c r="H157" s="78"/>
      <c r="I157" s="78"/>
    </row>
    <row r="158" spans="1:9" x14ac:dyDescent="0.25">
      <c r="A158" s="78"/>
      <c r="B158" s="79"/>
      <c r="C158" s="78"/>
      <c r="D158" s="78"/>
      <c r="E158" s="78"/>
      <c r="F158" s="78"/>
      <c r="G158" s="78"/>
      <c r="H158" s="78"/>
      <c r="I158" s="78"/>
    </row>
    <row r="159" spans="1:9" x14ac:dyDescent="0.25">
      <c r="A159" s="78"/>
      <c r="B159" s="79"/>
      <c r="C159" s="78"/>
      <c r="D159" s="78"/>
      <c r="E159" s="78"/>
      <c r="F159" s="78"/>
      <c r="G159" s="78"/>
      <c r="H159" s="78"/>
      <c r="I159" s="78"/>
    </row>
    <row r="160" spans="1:9" x14ac:dyDescent="0.25">
      <c r="A160" s="78"/>
      <c r="B160" s="79"/>
      <c r="C160" s="78"/>
      <c r="D160" s="78"/>
      <c r="E160" s="78"/>
      <c r="F160" s="78"/>
      <c r="G160" s="78"/>
      <c r="H160" s="78"/>
      <c r="I160" s="78"/>
    </row>
    <row r="161" spans="1:9" x14ac:dyDescent="0.25">
      <c r="A161" s="78"/>
      <c r="B161" s="79"/>
      <c r="C161" s="78"/>
      <c r="D161" s="78"/>
      <c r="E161" s="78"/>
      <c r="F161" s="78"/>
      <c r="G161" s="78"/>
      <c r="H161" s="78"/>
      <c r="I161" s="78"/>
    </row>
    <row r="162" spans="1:9" x14ac:dyDescent="0.25">
      <c r="A162" s="78"/>
      <c r="B162" s="79"/>
      <c r="C162" s="78"/>
      <c r="D162" s="78"/>
      <c r="E162" s="78"/>
      <c r="F162" s="78"/>
      <c r="G162" s="78"/>
      <c r="H162" s="78"/>
      <c r="I162" s="78"/>
    </row>
    <row r="163" spans="1:9" x14ac:dyDescent="0.25">
      <c r="A163" s="78"/>
      <c r="B163" s="79"/>
      <c r="C163" s="78"/>
      <c r="D163" s="78"/>
      <c r="E163" s="78"/>
      <c r="F163" s="78"/>
      <c r="G163" s="78"/>
      <c r="H163" s="78"/>
      <c r="I163" s="78"/>
    </row>
    <row r="164" spans="1:9" x14ac:dyDescent="0.25">
      <c r="A164" s="78"/>
      <c r="B164" s="79"/>
      <c r="C164" s="78"/>
      <c r="D164" s="78"/>
      <c r="E164" s="78"/>
      <c r="F164" s="78"/>
      <c r="G164" s="78"/>
      <c r="H164" s="78"/>
      <c r="I164" s="78"/>
    </row>
    <row r="165" spans="1:9" x14ac:dyDescent="0.25">
      <c r="A165" s="78"/>
      <c r="B165" s="79"/>
      <c r="C165" s="78"/>
      <c r="D165" s="78"/>
      <c r="E165" s="78"/>
      <c r="F165" s="78"/>
      <c r="G165" s="78"/>
      <c r="H165" s="78"/>
      <c r="I165" s="78"/>
    </row>
    <row r="166" spans="1:9" x14ac:dyDescent="0.25">
      <c r="A166" s="78"/>
      <c r="B166" s="79"/>
      <c r="C166" s="78"/>
      <c r="D166" s="78"/>
      <c r="E166" s="78"/>
      <c r="F166" s="78"/>
      <c r="G166" s="78"/>
      <c r="H166" s="78"/>
      <c r="I166" s="78"/>
    </row>
    <row r="167" spans="1:9" x14ac:dyDescent="0.25">
      <c r="A167" s="78"/>
      <c r="B167" s="79"/>
      <c r="C167" s="78"/>
      <c r="D167" s="78"/>
      <c r="E167" s="78"/>
      <c r="F167" s="78"/>
      <c r="G167" s="78"/>
      <c r="H167" s="78"/>
      <c r="I167" s="78"/>
    </row>
    <row r="168" spans="1:9" x14ac:dyDescent="0.25">
      <c r="A168" s="78"/>
      <c r="B168" s="79"/>
      <c r="C168" s="78"/>
      <c r="D168" s="78"/>
      <c r="E168" s="78"/>
      <c r="F168" s="78"/>
      <c r="G168" s="78"/>
      <c r="H168" s="78"/>
      <c r="I168" s="78"/>
    </row>
    <row r="169" spans="1:9" x14ac:dyDescent="0.25">
      <c r="A169" s="78"/>
      <c r="B169" s="79"/>
      <c r="C169" s="78"/>
      <c r="D169" s="78"/>
      <c r="E169" s="78"/>
      <c r="F169" s="78"/>
      <c r="G169" s="78"/>
      <c r="H169" s="78"/>
      <c r="I169" s="78"/>
    </row>
    <row r="170" spans="1:9" x14ac:dyDescent="0.25">
      <c r="A170" s="78"/>
      <c r="B170" s="79"/>
      <c r="C170" s="78"/>
      <c r="D170" s="78"/>
      <c r="E170" s="78"/>
      <c r="F170" s="78"/>
      <c r="G170" s="78"/>
      <c r="H170" s="78"/>
      <c r="I170" s="78"/>
    </row>
    <row r="171" spans="1:9" x14ac:dyDescent="0.25">
      <c r="A171" s="78"/>
      <c r="B171" s="79"/>
      <c r="C171" s="78"/>
      <c r="D171" s="78"/>
      <c r="E171" s="78"/>
      <c r="F171" s="78"/>
      <c r="G171" s="78"/>
      <c r="H171" s="78"/>
      <c r="I171" s="78"/>
    </row>
    <row r="172" spans="1:9" x14ac:dyDescent="0.25">
      <c r="A172" s="78"/>
      <c r="B172" s="79"/>
      <c r="C172" s="78"/>
      <c r="D172" s="78"/>
      <c r="E172" s="78"/>
      <c r="F172" s="78"/>
      <c r="G172" s="78"/>
      <c r="H172" s="78"/>
      <c r="I172" s="78"/>
    </row>
    <row r="173" spans="1:9" x14ac:dyDescent="0.25">
      <c r="A173" s="78"/>
      <c r="B173" s="79"/>
      <c r="C173" s="78"/>
      <c r="D173" s="78"/>
      <c r="E173" s="78"/>
      <c r="F173" s="78"/>
      <c r="G173" s="78"/>
      <c r="H173" s="78"/>
      <c r="I173" s="78"/>
    </row>
    <row r="174" spans="1:9" x14ac:dyDescent="0.25">
      <c r="A174" s="78"/>
      <c r="B174" s="79"/>
      <c r="C174" s="78"/>
      <c r="D174" s="78"/>
      <c r="E174" s="78"/>
      <c r="F174" s="78"/>
      <c r="G174" s="78"/>
      <c r="H174" s="78"/>
      <c r="I174" s="78"/>
    </row>
    <row r="175" spans="1:9" x14ac:dyDescent="0.25">
      <c r="A175" s="78"/>
      <c r="B175" s="79"/>
      <c r="C175" s="78"/>
      <c r="D175" s="78"/>
      <c r="E175" s="78"/>
      <c r="F175" s="78"/>
      <c r="G175" s="78"/>
      <c r="H175" s="78"/>
      <c r="I175" s="78"/>
    </row>
    <row r="176" spans="1:9" x14ac:dyDescent="0.25">
      <c r="A176" s="78"/>
      <c r="B176" s="79"/>
      <c r="C176" s="78"/>
      <c r="D176" s="78"/>
      <c r="E176" s="78"/>
      <c r="F176" s="78"/>
      <c r="G176" s="78"/>
      <c r="H176" s="78"/>
      <c r="I176" s="78"/>
    </row>
    <row r="177" spans="1:9" x14ac:dyDescent="0.25">
      <c r="A177" s="78"/>
      <c r="B177" s="79"/>
      <c r="C177" s="78"/>
      <c r="D177" s="78"/>
      <c r="E177" s="78"/>
      <c r="F177" s="78"/>
      <c r="G177" s="78"/>
      <c r="H177" s="78"/>
      <c r="I177" s="78"/>
    </row>
    <row r="178" spans="1:9" x14ac:dyDescent="0.25">
      <c r="A178" s="78"/>
      <c r="B178" s="79"/>
      <c r="C178" s="78"/>
      <c r="D178" s="78"/>
      <c r="E178" s="78"/>
      <c r="F178" s="78"/>
      <c r="G178" s="78"/>
      <c r="H178" s="78"/>
      <c r="I178" s="78"/>
    </row>
    <row r="179" spans="1:9" x14ac:dyDescent="0.25">
      <c r="A179" s="78"/>
      <c r="B179" s="79"/>
      <c r="C179" s="78"/>
      <c r="D179" s="78"/>
      <c r="E179" s="78"/>
      <c r="F179" s="78"/>
      <c r="G179" s="78"/>
      <c r="H179" s="78"/>
      <c r="I179" s="78"/>
    </row>
    <row r="180" spans="1:9" x14ac:dyDescent="0.25">
      <c r="A180" s="78"/>
      <c r="B180" s="79"/>
      <c r="C180" s="78"/>
      <c r="D180" s="78"/>
      <c r="E180" s="78"/>
      <c r="F180" s="78"/>
      <c r="G180" s="78"/>
      <c r="H180" s="78"/>
      <c r="I180" s="78"/>
    </row>
    <row r="181" spans="1:9" x14ac:dyDescent="0.25">
      <c r="A181" s="78"/>
      <c r="B181" s="79"/>
      <c r="C181" s="78"/>
      <c r="D181" s="78"/>
      <c r="E181" s="78"/>
      <c r="F181" s="78"/>
      <c r="G181" s="78"/>
      <c r="H181" s="78"/>
      <c r="I181" s="78"/>
    </row>
    <row r="182" spans="1:9" x14ac:dyDescent="0.25">
      <c r="A182" s="78"/>
      <c r="B182" s="79"/>
      <c r="C182" s="78"/>
      <c r="D182" s="78"/>
      <c r="E182" s="78"/>
      <c r="F182" s="78"/>
      <c r="G182" s="78"/>
      <c r="H182" s="78"/>
      <c r="I182" s="78"/>
    </row>
    <row r="183" spans="1:9" x14ac:dyDescent="0.25">
      <c r="A183" s="78"/>
      <c r="B183" s="79"/>
      <c r="C183" s="78"/>
      <c r="D183" s="78"/>
      <c r="E183" s="78"/>
      <c r="F183" s="78"/>
      <c r="G183" s="78"/>
      <c r="H183" s="78"/>
      <c r="I183" s="78"/>
    </row>
    <row r="184" spans="1:9" x14ac:dyDescent="0.25">
      <c r="A184" s="78"/>
      <c r="B184" s="79"/>
      <c r="C184" s="78"/>
      <c r="D184" s="78"/>
      <c r="E184" s="78"/>
      <c r="F184" s="78"/>
      <c r="G184" s="78"/>
      <c r="H184" s="78"/>
      <c r="I184" s="78"/>
    </row>
    <row r="185" spans="1:9" x14ac:dyDescent="0.25">
      <c r="A185" s="78"/>
      <c r="B185" s="79"/>
      <c r="C185" s="78"/>
      <c r="D185" s="78"/>
      <c r="E185" s="78"/>
      <c r="F185" s="78"/>
      <c r="G185" s="78"/>
      <c r="H185" s="78"/>
      <c r="I185" s="78"/>
    </row>
    <row r="186" spans="1:9" x14ac:dyDescent="0.25">
      <c r="A186" s="78"/>
      <c r="B186" s="79"/>
      <c r="C186" s="78"/>
      <c r="D186" s="78"/>
      <c r="E186" s="78"/>
      <c r="F186" s="78"/>
      <c r="G186" s="78"/>
      <c r="H186" s="78"/>
      <c r="I186" s="78"/>
    </row>
    <row r="187" spans="1:9" x14ac:dyDescent="0.25">
      <c r="A187" s="78"/>
      <c r="B187" s="79"/>
      <c r="C187" s="78"/>
      <c r="D187" s="78"/>
      <c r="E187" s="78"/>
      <c r="F187" s="78"/>
      <c r="G187" s="78"/>
      <c r="H187" s="78"/>
      <c r="I187" s="78"/>
    </row>
    <row r="188" spans="1:9" x14ac:dyDescent="0.25">
      <c r="A188" s="78"/>
      <c r="B188" s="79"/>
      <c r="C188" s="78"/>
      <c r="D188" s="78"/>
      <c r="E188" s="78"/>
      <c r="F188" s="78"/>
      <c r="G188" s="78"/>
      <c r="H188" s="78"/>
      <c r="I188" s="78"/>
    </row>
    <row r="189" spans="1:9" x14ac:dyDescent="0.25">
      <c r="A189" s="78"/>
      <c r="B189" s="79"/>
      <c r="C189" s="78"/>
      <c r="D189" s="78"/>
      <c r="E189" s="78"/>
      <c r="F189" s="78"/>
      <c r="G189" s="78"/>
      <c r="H189" s="78"/>
      <c r="I189" s="78"/>
    </row>
    <row r="190" spans="1:9" x14ac:dyDescent="0.25">
      <c r="A190" s="78"/>
      <c r="B190" s="79"/>
      <c r="C190" s="78"/>
      <c r="D190" s="78"/>
      <c r="E190" s="78"/>
      <c r="F190" s="78"/>
      <c r="G190" s="78"/>
      <c r="H190" s="78"/>
      <c r="I190" s="78"/>
    </row>
    <row r="191" spans="1:9" x14ac:dyDescent="0.25">
      <c r="A191" s="78"/>
      <c r="B191" s="79"/>
      <c r="C191" s="78"/>
      <c r="D191" s="78"/>
      <c r="E191" s="78"/>
      <c r="F191" s="78"/>
      <c r="G191" s="78"/>
      <c r="H191" s="78"/>
      <c r="I191" s="78"/>
    </row>
    <row r="192" spans="1:9" x14ac:dyDescent="0.25">
      <c r="A192" s="78"/>
      <c r="B192" s="79"/>
      <c r="C192" s="78"/>
      <c r="D192" s="78"/>
      <c r="E192" s="78"/>
      <c r="F192" s="78"/>
      <c r="G192" s="78"/>
      <c r="H192" s="78"/>
      <c r="I192" s="78"/>
    </row>
    <row r="193" spans="1:9" x14ac:dyDescent="0.25">
      <c r="A193" s="78"/>
      <c r="B193" s="79"/>
      <c r="C193" s="78"/>
      <c r="D193" s="78"/>
      <c r="E193" s="78"/>
      <c r="F193" s="78"/>
      <c r="G193" s="78"/>
      <c r="H193" s="78"/>
      <c r="I193" s="78"/>
    </row>
    <row r="194" spans="1:9" x14ac:dyDescent="0.25">
      <c r="A194" s="78"/>
      <c r="B194" s="79"/>
      <c r="C194" s="78"/>
      <c r="D194" s="78"/>
      <c r="E194" s="78"/>
      <c r="F194" s="78"/>
      <c r="G194" s="78"/>
      <c r="H194" s="78"/>
      <c r="I194" s="78"/>
    </row>
    <row r="195" spans="1:9" x14ac:dyDescent="0.25">
      <c r="A195" s="78"/>
      <c r="B195" s="79"/>
      <c r="C195" s="78"/>
      <c r="D195" s="78"/>
      <c r="E195" s="78"/>
      <c r="F195" s="78"/>
      <c r="G195" s="78"/>
      <c r="H195" s="78"/>
      <c r="I195" s="78"/>
    </row>
    <row r="196" spans="1:9" x14ac:dyDescent="0.25">
      <c r="A196" s="78"/>
      <c r="B196" s="79"/>
      <c r="C196" s="78"/>
      <c r="D196" s="78"/>
      <c r="E196" s="78"/>
      <c r="F196" s="78"/>
      <c r="G196" s="78"/>
      <c r="H196" s="78"/>
      <c r="I196" s="78"/>
    </row>
    <row r="197" spans="1:9" x14ac:dyDescent="0.25">
      <c r="A197" s="78"/>
      <c r="B197" s="79"/>
      <c r="C197" s="78"/>
      <c r="D197" s="78"/>
      <c r="E197" s="78"/>
      <c r="F197" s="78"/>
      <c r="G197" s="78"/>
      <c r="H197" s="78"/>
      <c r="I197" s="78"/>
    </row>
    <row r="198" spans="1:9" x14ac:dyDescent="0.25">
      <c r="A198" s="78"/>
      <c r="B198" s="79"/>
      <c r="C198" s="78"/>
      <c r="D198" s="78"/>
      <c r="E198" s="78"/>
      <c r="F198" s="78"/>
      <c r="G198" s="78"/>
      <c r="H198" s="78"/>
      <c r="I198" s="78"/>
    </row>
    <row r="199" spans="1:9" x14ac:dyDescent="0.25">
      <c r="A199" s="78"/>
      <c r="B199" s="79"/>
      <c r="C199" s="78"/>
      <c r="D199" s="78"/>
      <c r="E199" s="78"/>
      <c r="F199" s="78"/>
      <c r="G199" s="78"/>
      <c r="H199" s="78"/>
      <c r="I199" s="78"/>
    </row>
    <row r="200" spans="1:9" x14ac:dyDescent="0.25">
      <c r="A200" s="78"/>
      <c r="B200" s="79"/>
      <c r="C200" s="78"/>
      <c r="D200" s="78"/>
      <c r="E200" s="78"/>
      <c r="F200" s="78"/>
      <c r="G200" s="78"/>
      <c r="H200" s="78"/>
      <c r="I200" s="78"/>
    </row>
    <row r="201" spans="1:9" x14ac:dyDescent="0.25">
      <c r="A201" s="78"/>
      <c r="B201" s="79"/>
      <c r="C201" s="78"/>
      <c r="D201" s="78"/>
      <c r="E201" s="78"/>
      <c r="F201" s="78"/>
      <c r="G201" s="78"/>
      <c r="H201" s="78"/>
      <c r="I201" s="78"/>
    </row>
    <row r="202" spans="1:9" x14ac:dyDescent="0.25">
      <c r="A202" s="78"/>
      <c r="B202" s="79"/>
      <c r="C202" s="78"/>
      <c r="D202" s="78"/>
      <c r="E202" s="78"/>
      <c r="F202" s="78"/>
      <c r="G202" s="78"/>
      <c r="H202" s="78"/>
      <c r="I202" s="78"/>
    </row>
    <row r="203" spans="1:9" x14ac:dyDescent="0.25">
      <c r="A203" s="78"/>
      <c r="B203" s="79"/>
      <c r="C203" s="78"/>
      <c r="D203" s="78"/>
      <c r="E203" s="78"/>
      <c r="F203" s="78"/>
      <c r="G203" s="78"/>
      <c r="H203" s="78"/>
      <c r="I203" s="78"/>
    </row>
    <row r="204" spans="1:9" x14ac:dyDescent="0.25">
      <c r="A204" s="78"/>
      <c r="B204" s="79"/>
      <c r="C204" s="78"/>
      <c r="D204" s="78"/>
      <c r="E204" s="78"/>
      <c r="F204" s="78"/>
      <c r="G204" s="78"/>
      <c r="H204" s="78"/>
      <c r="I204" s="78"/>
    </row>
    <row r="205" spans="1:9" x14ac:dyDescent="0.25">
      <c r="A205" s="78"/>
      <c r="B205" s="79"/>
      <c r="C205" s="78"/>
      <c r="D205" s="78"/>
      <c r="E205" s="78"/>
      <c r="F205" s="78"/>
      <c r="G205" s="78"/>
      <c r="H205" s="78"/>
      <c r="I205" s="78"/>
    </row>
    <row r="206" spans="1:9" x14ac:dyDescent="0.25">
      <c r="A206" s="78"/>
      <c r="B206" s="79"/>
      <c r="C206" s="78"/>
      <c r="D206" s="78"/>
      <c r="E206" s="78"/>
      <c r="F206" s="78"/>
      <c r="G206" s="78"/>
      <c r="H206" s="78"/>
      <c r="I206" s="78"/>
    </row>
    <row r="207" spans="1:9" x14ac:dyDescent="0.25">
      <c r="A207" s="78"/>
      <c r="B207" s="79"/>
      <c r="C207" s="78"/>
      <c r="D207" s="78"/>
      <c r="E207" s="78"/>
      <c r="F207" s="78"/>
      <c r="G207" s="78"/>
      <c r="H207" s="78"/>
      <c r="I207" s="78"/>
    </row>
    <row r="208" spans="1:9" x14ac:dyDescent="0.25">
      <c r="A208" s="78"/>
      <c r="B208" s="79"/>
      <c r="C208" s="78"/>
      <c r="D208" s="78"/>
      <c r="E208" s="78"/>
      <c r="F208" s="78"/>
      <c r="G208" s="78"/>
      <c r="H208" s="78"/>
      <c r="I208" s="78"/>
    </row>
    <row r="209" spans="1:9" x14ac:dyDescent="0.25">
      <c r="A209" s="78"/>
      <c r="B209" s="79"/>
      <c r="C209" s="78"/>
      <c r="D209" s="78"/>
      <c r="E209" s="78"/>
      <c r="F209" s="78"/>
      <c r="G209" s="78"/>
      <c r="H209" s="78"/>
      <c r="I209" s="78"/>
    </row>
    <row r="210" spans="1:9" x14ac:dyDescent="0.25">
      <c r="A210" s="78"/>
      <c r="B210" s="79"/>
      <c r="C210" s="78"/>
      <c r="D210" s="78"/>
      <c r="E210" s="78"/>
      <c r="F210" s="78"/>
      <c r="G210" s="78"/>
      <c r="H210" s="78"/>
      <c r="I210" s="78"/>
    </row>
    <row r="211" spans="1:9" x14ac:dyDescent="0.25">
      <c r="A211" s="78"/>
      <c r="B211" s="79"/>
      <c r="C211" s="78"/>
      <c r="D211" s="78"/>
      <c r="E211" s="78"/>
      <c r="F211" s="78"/>
      <c r="G211" s="78"/>
      <c r="H211" s="78"/>
      <c r="I211" s="78"/>
    </row>
    <row r="212" spans="1:9" x14ac:dyDescent="0.25">
      <c r="A212" s="78"/>
      <c r="B212" s="79"/>
      <c r="C212" s="78"/>
      <c r="D212" s="78"/>
      <c r="E212" s="78"/>
      <c r="F212" s="78"/>
      <c r="G212" s="78"/>
      <c r="H212" s="78"/>
      <c r="I212" s="78"/>
    </row>
    <row r="213" spans="1:9" x14ac:dyDescent="0.25">
      <c r="A213" s="78"/>
      <c r="B213" s="79"/>
      <c r="C213" s="78"/>
      <c r="D213" s="78"/>
      <c r="E213" s="78"/>
      <c r="F213" s="78"/>
      <c r="G213" s="78"/>
      <c r="H213" s="78"/>
      <c r="I213" s="78"/>
    </row>
    <row r="214" spans="1:9" x14ac:dyDescent="0.25">
      <c r="A214" s="78"/>
      <c r="B214" s="79"/>
      <c r="C214" s="78"/>
      <c r="D214" s="78"/>
      <c r="E214" s="78"/>
      <c r="F214" s="78"/>
      <c r="G214" s="78"/>
      <c r="H214" s="78"/>
      <c r="I214" s="78"/>
    </row>
    <row r="215" spans="1:9" x14ac:dyDescent="0.25">
      <c r="A215" s="78"/>
      <c r="B215" s="79"/>
      <c r="C215" s="78"/>
      <c r="D215" s="78"/>
      <c r="E215" s="78"/>
      <c r="F215" s="78"/>
      <c r="G215" s="78"/>
      <c r="H215" s="78"/>
      <c r="I215" s="78"/>
    </row>
    <row r="216" spans="1:9" x14ac:dyDescent="0.25">
      <c r="A216" s="78"/>
      <c r="B216" s="79"/>
      <c r="C216" s="78"/>
      <c r="D216" s="78"/>
      <c r="E216" s="78"/>
      <c r="F216" s="78"/>
      <c r="G216" s="78"/>
      <c r="H216" s="78"/>
      <c r="I216" s="78"/>
    </row>
    <row r="217" spans="1:9" x14ac:dyDescent="0.25">
      <c r="A217" s="78"/>
      <c r="B217" s="79"/>
      <c r="C217" s="78"/>
      <c r="D217" s="78"/>
      <c r="E217" s="78"/>
      <c r="F217" s="78"/>
      <c r="G217" s="78"/>
      <c r="H217" s="78"/>
      <c r="I217" s="78"/>
    </row>
    <row r="218" spans="1:9" x14ac:dyDescent="0.25">
      <c r="A218" s="78"/>
      <c r="B218" s="79"/>
      <c r="C218" s="78"/>
      <c r="D218" s="78"/>
      <c r="E218" s="78"/>
      <c r="F218" s="78"/>
      <c r="G218" s="78"/>
      <c r="H218" s="78"/>
      <c r="I218" s="78"/>
    </row>
    <row r="219" spans="1:9" x14ac:dyDescent="0.25">
      <c r="A219" s="78"/>
      <c r="B219" s="79"/>
      <c r="C219" s="78"/>
      <c r="D219" s="78"/>
      <c r="E219" s="78"/>
      <c r="F219" s="78"/>
      <c r="G219" s="78"/>
      <c r="H219" s="78"/>
      <c r="I219" s="78"/>
    </row>
    <row r="220" spans="1:9" x14ac:dyDescent="0.25">
      <c r="A220" s="78"/>
      <c r="B220" s="79"/>
      <c r="C220" s="78"/>
      <c r="D220" s="78"/>
      <c r="E220" s="78"/>
      <c r="F220" s="78"/>
      <c r="G220" s="78"/>
      <c r="H220" s="78"/>
      <c r="I220" s="78"/>
    </row>
    <row r="221" spans="1:9" x14ac:dyDescent="0.25">
      <c r="A221" s="78"/>
      <c r="B221" s="79"/>
      <c r="C221" s="78"/>
      <c r="D221" s="78"/>
      <c r="E221" s="78"/>
      <c r="F221" s="78"/>
      <c r="G221" s="78"/>
      <c r="H221" s="78"/>
      <c r="I221" s="78"/>
    </row>
    <row r="222" spans="1:9" x14ac:dyDescent="0.25">
      <c r="A222" s="78"/>
      <c r="B222" s="79"/>
      <c r="C222" s="78"/>
      <c r="D222" s="78"/>
      <c r="E222" s="78"/>
      <c r="F222" s="78"/>
      <c r="G222" s="78"/>
      <c r="H222" s="78"/>
      <c r="I222" s="78"/>
    </row>
    <row r="223" spans="1:9" x14ac:dyDescent="0.25">
      <c r="A223" s="78"/>
      <c r="B223" s="79"/>
      <c r="C223" s="78"/>
      <c r="D223" s="78"/>
      <c r="E223" s="78"/>
      <c r="F223" s="78"/>
      <c r="G223" s="78"/>
      <c r="H223" s="78"/>
      <c r="I223" s="78"/>
    </row>
    <row r="224" spans="1:9" x14ac:dyDescent="0.25">
      <c r="A224" s="78"/>
      <c r="B224" s="79"/>
      <c r="C224" s="78"/>
      <c r="D224" s="78"/>
      <c r="E224" s="78"/>
      <c r="F224" s="78"/>
      <c r="G224" s="78"/>
      <c r="H224" s="78"/>
      <c r="I224" s="78"/>
    </row>
    <row r="225" spans="1:9" x14ac:dyDescent="0.25">
      <c r="A225" s="78"/>
      <c r="B225" s="79"/>
      <c r="C225" s="78"/>
      <c r="D225" s="78"/>
      <c r="E225" s="78"/>
      <c r="F225" s="78"/>
      <c r="G225" s="78"/>
      <c r="H225" s="78"/>
      <c r="I225" s="78"/>
    </row>
    <row r="226" spans="1:9" x14ac:dyDescent="0.25">
      <c r="A226" s="78"/>
      <c r="B226" s="79"/>
      <c r="C226" s="78"/>
      <c r="D226" s="78"/>
      <c r="E226" s="78"/>
      <c r="F226" s="78"/>
      <c r="G226" s="78"/>
      <c r="H226" s="78"/>
      <c r="I226" s="78"/>
    </row>
    <row r="227" spans="1:9" x14ac:dyDescent="0.25">
      <c r="A227" s="78"/>
      <c r="B227" s="79"/>
      <c r="C227" s="78"/>
      <c r="D227" s="78"/>
      <c r="E227" s="78"/>
      <c r="F227" s="78"/>
      <c r="G227" s="78"/>
      <c r="H227" s="78"/>
      <c r="I227" s="78"/>
    </row>
    <row r="228" spans="1:9" x14ac:dyDescent="0.25">
      <c r="A228" s="78"/>
      <c r="B228" s="79"/>
      <c r="C228" s="78"/>
      <c r="D228" s="78"/>
      <c r="E228" s="78"/>
      <c r="F228" s="78"/>
      <c r="G228" s="78"/>
      <c r="H228" s="78"/>
      <c r="I228" s="78"/>
    </row>
    <row r="229" spans="1:9" x14ac:dyDescent="0.25">
      <c r="A229" s="78"/>
      <c r="B229" s="79"/>
      <c r="C229" s="78"/>
      <c r="D229" s="78"/>
      <c r="E229" s="78"/>
      <c r="F229" s="78"/>
      <c r="G229" s="78"/>
      <c r="H229" s="78"/>
      <c r="I229" s="78"/>
    </row>
    <row r="230" spans="1:9" x14ac:dyDescent="0.25">
      <c r="A230" s="78"/>
      <c r="B230" s="79"/>
      <c r="C230" s="78"/>
      <c r="D230" s="78"/>
      <c r="E230" s="78"/>
      <c r="F230" s="78"/>
      <c r="G230" s="78"/>
      <c r="H230" s="78"/>
      <c r="I230" s="78"/>
    </row>
    <row r="231" spans="1:9" x14ac:dyDescent="0.25">
      <c r="A231" s="78"/>
      <c r="B231" s="79"/>
      <c r="C231" s="78"/>
      <c r="D231" s="78"/>
      <c r="E231" s="78"/>
      <c r="F231" s="78"/>
      <c r="G231" s="78"/>
      <c r="H231" s="78"/>
      <c r="I231" s="78"/>
    </row>
    <row r="232" spans="1:9" x14ac:dyDescent="0.25">
      <c r="A232" s="78"/>
      <c r="B232" s="79"/>
      <c r="C232" s="78"/>
      <c r="D232" s="78"/>
      <c r="E232" s="78"/>
      <c r="F232" s="78"/>
      <c r="G232" s="78"/>
      <c r="H232" s="78"/>
      <c r="I232" s="78"/>
    </row>
    <row r="233" spans="1:9" x14ac:dyDescent="0.25">
      <c r="A233" s="78"/>
      <c r="B233" s="79"/>
      <c r="C233" s="78"/>
      <c r="D233" s="78"/>
      <c r="E233" s="78"/>
      <c r="F233" s="78"/>
      <c r="G233" s="78"/>
      <c r="H233" s="78"/>
      <c r="I233" s="78"/>
    </row>
    <row r="234" spans="1:9" x14ac:dyDescent="0.25">
      <c r="A234" s="78"/>
      <c r="B234" s="79"/>
      <c r="C234" s="78"/>
      <c r="D234" s="78"/>
      <c r="E234" s="78"/>
      <c r="F234" s="78"/>
      <c r="G234" s="78"/>
      <c r="H234" s="78"/>
      <c r="I234" s="78"/>
    </row>
    <row r="235" spans="1:9" x14ac:dyDescent="0.25">
      <c r="A235" s="78"/>
      <c r="B235" s="79"/>
      <c r="C235" s="78"/>
      <c r="D235" s="78"/>
      <c r="E235" s="78"/>
      <c r="F235" s="78"/>
      <c r="G235" s="78"/>
      <c r="H235" s="78"/>
      <c r="I235" s="78"/>
    </row>
    <row r="236" spans="1:9" x14ac:dyDescent="0.25">
      <c r="A236" s="78"/>
      <c r="B236" s="79"/>
      <c r="C236" s="78"/>
      <c r="D236" s="78"/>
      <c r="E236" s="78"/>
      <c r="F236" s="78"/>
      <c r="G236" s="78"/>
      <c r="H236" s="78"/>
      <c r="I236" s="78"/>
    </row>
    <row r="237" spans="1:9" x14ac:dyDescent="0.25">
      <c r="A237" s="78"/>
      <c r="B237" s="79"/>
      <c r="C237" s="78"/>
      <c r="D237" s="78"/>
      <c r="E237" s="78"/>
      <c r="F237" s="78"/>
      <c r="G237" s="78"/>
      <c r="H237" s="78"/>
      <c r="I237" s="78"/>
    </row>
    <row r="238" spans="1:9" x14ac:dyDescent="0.25">
      <c r="A238" s="78"/>
      <c r="B238" s="79"/>
      <c r="C238" s="78"/>
      <c r="D238" s="78"/>
      <c r="E238" s="78"/>
      <c r="F238" s="78"/>
      <c r="G238" s="78"/>
      <c r="H238" s="78"/>
      <c r="I238" s="78"/>
    </row>
    <row r="239" spans="1:9" x14ac:dyDescent="0.25">
      <c r="A239" s="78"/>
      <c r="B239" s="79"/>
      <c r="C239" s="78"/>
      <c r="D239" s="78"/>
      <c r="E239" s="78"/>
      <c r="F239" s="78"/>
      <c r="G239" s="78"/>
      <c r="H239" s="78"/>
      <c r="I239" s="78"/>
    </row>
    <row r="240" spans="1:9" x14ac:dyDescent="0.25">
      <c r="A240" s="78"/>
      <c r="B240" s="79"/>
      <c r="C240" s="78"/>
      <c r="D240" s="78"/>
      <c r="E240" s="78"/>
      <c r="F240" s="78"/>
      <c r="G240" s="78"/>
      <c r="H240" s="78"/>
      <c r="I240" s="78"/>
    </row>
    <row r="241" spans="1:9" x14ac:dyDescent="0.25">
      <c r="A241" s="78"/>
      <c r="B241" s="79"/>
      <c r="C241" s="78"/>
      <c r="D241" s="78"/>
      <c r="E241" s="78"/>
      <c r="F241" s="78"/>
      <c r="G241" s="78"/>
      <c r="H241" s="78"/>
      <c r="I241" s="78"/>
    </row>
    <row r="242" spans="1:9" x14ac:dyDescent="0.25">
      <c r="A242" s="78"/>
      <c r="B242" s="79"/>
      <c r="C242" s="78"/>
      <c r="D242" s="78"/>
      <c r="E242" s="78"/>
      <c r="F242" s="78"/>
      <c r="G242" s="78"/>
      <c r="H242" s="78"/>
      <c r="I242" s="78"/>
    </row>
    <row r="243" spans="1:9" x14ac:dyDescent="0.25">
      <c r="A243" s="78"/>
      <c r="B243" s="79"/>
      <c r="C243" s="78"/>
      <c r="D243" s="78"/>
      <c r="E243" s="78"/>
      <c r="F243" s="78"/>
      <c r="G243" s="78"/>
      <c r="H243" s="78"/>
      <c r="I243" s="78"/>
    </row>
    <row r="244" spans="1:9" x14ac:dyDescent="0.25">
      <c r="A244" s="78"/>
      <c r="B244" s="79"/>
      <c r="C244" s="78"/>
      <c r="D244" s="78"/>
      <c r="E244" s="78"/>
      <c r="F244" s="78"/>
      <c r="G244" s="78"/>
      <c r="H244" s="78"/>
      <c r="I244" s="78"/>
    </row>
    <row r="245" spans="1:9" x14ac:dyDescent="0.25">
      <c r="A245" s="78"/>
      <c r="B245" s="79"/>
      <c r="C245" s="78"/>
      <c r="D245" s="78"/>
      <c r="E245" s="78"/>
      <c r="F245" s="78"/>
      <c r="G245" s="78"/>
      <c r="H245" s="78"/>
      <c r="I245" s="78"/>
    </row>
    <row r="246" spans="1:9" x14ac:dyDescent="0.25">
      <c r="A246" s="78"/>
      <c r="B246" s="79"/>
      <c r="C246" s="78"/>
      <c r="D246" s="78"/>
      <c r="E246" s="78"/>
      <c r="F246" s="78"/>
      <c r="G246" s="78"/>
      <c r="H246" s="78"/>
      <c r="I246" s="78"/>
    </row>
    <row r="247" spans="1:9" x14ac:dyDescent="0.25">
      <c r="A247" s="78"/>
      <c r="B247" s="79"/>
      <c r="C247" s="78"/>
      <c r="D247" s="78"/>
      <c r="E247" s="78"/>
      <c r="F247" s="78"/>
      <c r="G247" s="78"/>
      <c r="H247" s="78"/>
      <c r="I247" s="78"/>
    </row>
    <row r="248" spans="1:9" x14ac:dyDescent="0.25">
      <c r="A248" s="78"/>
      <c r="B248" s="79"/>
      <c r="C248" s="78"/>
      <c r="D248" s="78"/>
      <c r="E248" s="78"/>
      <c r="F248" s="78"/>
      <c r="G248" s="78"/>
      <c r="H248" s="78"/>
      <c r="I248" s="78"/>
    </row>
    <row r="249" spans="1:9" x14ac:dyDescent="0.25">
      <c r="A249" s="78"/>
      <c r="B249" s="79"/>
      <c r="C249" s="78"/>
      <c r="D249" s="78"/>
      <c r="E249" s="78"/>
      <c r="F249" s="78"/>
      <c r="G249" s="78"/>
      <c r="H249" s="78"/>
      <c r="I249" s="78"/>
    </row>
    <row r="250" spans="1:9" x14ac:dyDescent="0.25">
      <c r="A250" s="78"/>
      <c r="B250" s="79"/>
      <c r="C250" s="78"/>
      <c r="D250" s="78"/>
      <c r="E250" s="78"/>
      <c r="F250" s="78"/>
      <c r="G250" s="78"/>
      <c r="H250" s="78"/>
      <c r="I250" s="78"/>
    </row>
    <row r="251" spans="1:9" x14ac:dyDescent="0.25">
      <c r="A251" s="78"/>
      <c r="B251" s="79"/>
      <c r="C251" s="78"/>
      <c r="D251" s="78"/>
      <c r="E251" s="78"/>
      <c r="F251" s="78"/>
      <c r="G251" s="78"/>
      <c r="H251" s="78"/>
      <c r="I251" s="78"/>
    </row>
    <row r="252" spans="1:9" x14ac:dyDescent="0.25">
      <c r="A252" s="78"/>
      <c r="B252" s="79"/>
      <c r="C252" s="78"/>
      <c r="D252" s="78"/>
      <c r="E252" s="78"/>
      <c r="F252" s="78"/>
      <c r="G252" s="78"/>
      <c r="H252" s="78"/>
      <c r="I252" s="78"/>
    </row>
    <row r="253" spans="1:9" x14ac:dyDescent="0.25">
      <c r="A253" s="78"/>
      <c r="B253" s="79"/>
      <c r="C253" s="78"/>
      <c r="D253" s="78"/>
      <c r="E253" s="78"/>
      <c r="F253" s="78"/>
      <c r="G253" s="78"/>
      <c r="H253" s="78"/>
      <c r="I253" s="78"/>
    </row>
    <row r="254" spans="1:9" x14ac:dyDescent="0.25">
      <c r="A254" s="78"/>
      <c r="B254" s="79"/>
      <c r="C254" s="78"/>
      <c r="D254" s="78"/>
      <c r="E254" s="78"/>
      <c r="F254" s="78"/>
      <c r="G254" s="78"/>
      <c r="H254" s="78"/>
      <c r="I254" s="78"/>
    </row>
    <row r="255" spans="1:9" x14ac:dyDescent="0.25">
      <c r="A255" s="78"/>
      <c r="B255" s="79"/>
      <c r="C255" s="78"/>
      <c r="D255" s="78"/>
      <c r="E255" s="78"/>
      <c r="F255" s="78"/>
      <c r="G255" s="78"/>
      <c r="H255" s="78"/>
      <c r="I255" s="78"/>
    </row>
    <row r="256" spans="1:9" x14ac:dyDescent="0.25">
      <c r="A256" s="78"/>
      <c r="B256" s="79"/>
      <c r="C256" s="78"/>
      <c r="D256" s="78"/>
      <c r="E256" s="78"/>
      <c r="F256" s="78"/>
      <c r="G256" s="78"/>
      <c r="H256" s="78"/>
      <c r="I256" s="78"/>
    </row>
    <row r="257" spans="1:9" x14ac:dyDescent="0.25">
      <c r="A257" s="78"/>
      <c r="B257" s="79"/>
      <c r="C257" s="78"/>
      <c r="D257" s="78"/>
      <c r="E257" s="78"/>
      <c r="F257" s="78"/>
      <c r="G257" s="78"/>
      <c r="H257" s="78"/>
      <c r="I257" s="78"/>
    </row>
    <row r="258" spans="1:9" x14ac:dyDescent="0.25">
      <c r="A258" s="78"/>
      <c r="B258" s="79"/>
      <c r="C258" s="78"/>
      <c r="D258" s="78"/>
      <c r="E258" s="78"/>
      <c r="F258" s="78"/>
      <c r="G258" s="78"/>
      <c r="H258" s="78"/>
      <c r="I258" s="78"/>
    </row>
    <row r="259" spans="1:9" x14ac:dyDescent="0.25">
      <c r="A259" s="78"/>
      <c r="B259" s="79"/>
      <c r="C259" s="78"/>
      <c r="D259" s="78"/>
      <c r="E259" s="78"/>
      <c r="F259" s="78"/>
      <c r="G259" s="78"/>
      <c r="H259" s="78"/>
      <c r="I259" s="78"/>
    </row>
    <row r="260" spans="1:9" x14ac:dyDescent="0.25">
      <c r="A260" s="78"/>
      <c r="B260" s="79"/>
      <c r="C260" s="78"/>
      <c r="D260" s="78"/>
      <c r="E260" s="78"/>
      <c r="F260" s="78"/>
      <c r="G260" s="78"/>
      <c r="H260" s="78"/>
      <c r="I260" s="78"/>
    </row>
    <row r="261" spans="1:9" x14ac:dyDescent="0.25">
      <c r="A261" s="78"/>
      <c r="B261" s="79"/>
      <c r="C261" s="78"/>
      <c r="D261" s="78"/>
      <c r="E261" s="78"/>
      <c r="F261" s="78"/>
      <c r="G261" s="78"/>
      <c r="H261" s="78"/>
      <c r="I261" s="78"/>
    </row>
    <row r="262" spans="1:9" x14ac:dyDescent="0.25">
      <c r="A262" s="78"/>
      <c r="B262" s="79"/>
      <c r="C262" s="78"/>
      <c r="D262" s="78"/>
      <c r="E262" s="78"/>
      <c r="F262" s="78"/>
      <c r="G262" s="78"/>
      <c r="H262" s="78"/>
      <c r="I262" s="78"/>
    </row>
    <row r="263" spans="1:9" x14ac:dyDescent="0.25">
      <c r="A263" s="78"/>
      <c r="B263" s="79"/>
      <c r="C263" s="78"/>
      <c r="D263" s="78"/>
      <c r="E263" s="78"/>
      <c r="F263" s="78"/>
      <c r="G263" s="78"/>
      <c r="H263" s="78"/>
      <c r="I263" s="78"/>
    </row>
    <row r="264" spans="1:9" x14ac:dyDescent="0.25">
      <c r="A264" s="78"/>
      <c r="B264" s="79"/>
      <c r="C264" s="78"/>
      <c r="D264" s="78"/>
      <c r="E264" s="78"/>
      <c r="F264" s="78"/>
      <c r="G264" s="78"/>
      <c r="H264" s="78"/>
      <c r="I264" s="78"/>
    </row>
    <row r="265" spans="1:9" x14ac:dyDescent="0.25">
      <c r="A265" s="78"/>
      <c r="B265" s="79"/>
      <c r="C265" s="78"/>
      <c r="D265" s="78"/>
      <c r="E265" s="78"/>
      <c r="F265" s="78"/>
      <c r="G265" s="78"/>
      <c r="H265" s="78"/>
      <c r="I265" s="78"/>
    </row>
    <row r="266" spans="1:9" x14ac:dyDescent="0.25">
      <c r="A266" s="78"/>
      <c r="B266" s="79"/>
      <c r="C266" s="78"/>
      <c r="D266" s="78"/>
      <c r="E266" s="78"/>
      <c r="F266" s="78"/>
      <c r="G266" s="78"/>
      <c r="H266" s="78"/>
      <c r="I266" s="78"/>
    </row>
    <row r="267" spans="1:9" x14ac:dyDescent="0.25">
      <c r="A267" s="78"/>
      <c r="B267" s="79"/>
      <c r="C267" s="78"/>
      <c r="D267" s="78"/>
      <c r="E267" s="78"/>
      <c r="F267" s="78"/>
      <c r="G267" s="78"/>
      <c r="H267" s="78"/>
      <c r="I267" s="78"/>
    </row>
    <row r="268" spans="1:9" x14ac:dyDescent="0.25">
      <c r="A268" s="78"/>
      <c r="B268" s="79"/>
      <c r="C268" s="78"/>
      <c r="D268" s="78"/>
      <c r="E268" s="78"/>
      <c r="F268" s="78"/>
      <c r="G268" s="78"/>
      <c r="H268" s="78"/>
      <c r="I268" s="78"/>
    </row>
    <row r="269" spans="1:9" x14ac:dyDescent="0.25">
      <c r="A269" s="78"/>
      <c r="B269" s="79"/>
      <c r="C269" s="78"/>
      <c r="D269" s="78"/>
      <c r="E269" s="78"/>
      <c r="F269" s="78"/>
      <c r="G269" s="78"/>
      <c r="H269" s="78"/>
      <c r="I269" s="78"/>
    </row>
    <row r="270" spans="1:9" x14ac:dyDescent="0.25">
      <c r="A270" s="78"/>
      <c r="B270" s="79"/>
      <c r="C270" s="78"/>
      <c r="D270" s="78"/>
      <c r="E270" s="78"/>
      <c r="F270" s="78"/>
      <c r="G270" s="78"/>
      <c r="H270" s="78"/>
      <c r="I270" s="78"/>
    </row>
    <row r="271" spans="1:9" x14ac:dyDescent="0.25">
      <c r="A271" s="78"/>
      <c r="B271" s="79"/>
      <c r="C271" s="78"/>
      <c r="D271" s="78"/>
      <c r="E271" s="78"/>
      <c r="F271" s="78"/>
      <c r="G271" s="78"/>
      <c r="H271" s="78"/>
      <c r="I271" s="78"/>
    </row>
    <row r="272" spans="1:9" x14ac:dyDescent="0.25">
      <c r="A272" s="78"/>
      <c r="B272" s="79"/>
      <c r="C272" s="78"/>
      <c r="D272" s="78"/>
      <c r="E272" s="78"/>
      <c r="F272" s="78"/>
      <c r="G272" s="78"/>
      <c r="H272" s="78"/>
      <c r="I272" s="78"/>
    </row>
    <row r="273" spans="1:9" x14ac:dyDescent="0.25">
      <c r="A273" s="78"/>
      <c r="B273" s="79"/>
      <c r="C273" s="78"/>
      <c r="D273" s="78"/>
      <c r="E273" s="78"/>
      <c r="F273" s="78"/>
      <c r="G273" s="78"/>
      <c r="H273" s="78"/>
      <c r="I273" s="78"/>
    </row>
    <row r="274" spans="1:9" x14ac:dyDescent="0.25">
      <c r="A274" s="78"/>
      <c r="B274" s="79"/>
      <c r="C274" s="78"/>
      <c r="D274" s="78"/>
      <c r="E274" s="78"/>
      <c r="F274" s="78"/>
      <c r="G274" s="78"/>
      <c r="H274" s="78"/>
      <c r="I274" s="78"/>
    </row>
    <row r="275" spans="1:9" x14ac:dyDescent="0.25">
      <c r="A275" s="78"/>
      <c r="B275" s="79"/>
      <c r="C275" s="78"/>
      <c r="D275" s="78"/>
      <c r="E275" s="78"/>
      <c r="F275" s="78"/>
      <c r="G275" s="78"/>
      <c r="H275" s="78"/>
      <c r="I275" s="78"/>
    </row>
    <row r="276" spans="1:9" x14ac:dyDescent="0.25">
      <c r="A276" s="78"/>
      <c r="B276" s="79"/>
      <c r="C276" s="78"/>
      <c r="D276" s="78"/>
      <c r="E276" s="78"/>
      <c r="F276" s="78"/>
      <c r="G276" s="78"/>
      <c r="H276" s="78"/>
      <c r="I276" s="78"/>
    </row>
    <row r="277" spans="1:9" x14ac:dyDescent="0.25">
      <c r="A277" s="78"/>
      <c r="B277" s="79"/>
      <c r="C277" s="78"/>
      <c r="D277" s="78"/>
      <c r="E277" s="78"/>
      <c r="F277" s="78"/>
      <c r="G277" s="78"/>
      <c r="H277" s="78"/>
      <c r="I277" s="78"/>
    </row>
    <row r="278" spans="1:9" x14ac:dyDescent="0.25">
      <c r="A278" s="78"/>
      <c r="B278" s="79"/>
      <c r="C278" s="78"/>
      <c r="D278" s="78"/>
      <c r="E278" s="78"/>
      <c r="F278" s="78"/>
      <c r="G278" s="78"/>
      <c r="H278" s="78"/>
      <c r="I278" s="78"/>
    </row>
    <row r="279" spans="1:9" x14ac:dyDescent="0.25">
      <c r="A279" s="78"/>
      <c r="B279" s="79"/>
      <c r="C279" s="78"/>
      <c r="D279" s="78"/>
      <c r="E279" s="78"/>
      <c r="F279" s="78"/>
      <c r="G279" s="78"/>
      <c r="H279" s="78"/>
      <c r="I279" s="78"/>
    </row>
    <row r="280" spans="1:9" x14ac:dyDescent="0.25">
      <c r="A280" s="78"/>
      <c r="B280" s="79"/>
      <c r="C280" s="78"/>
      <c r="D280" s="78"/>
      <c r="E280" s="78"/>
      <c r="F280" s="78"/>
      <c r="G280" s="78"/>
      <c r="H280" s="78"/>
      <c r="I280" s="78"/>
    </row>
    <row r="281" spans="1:9" x14ac:dyDescent="0.25">
      <c r="A281" s="78"/>
      <c r="B281" s="79"/>
      <c r="C281" s="78"/>
      <c r="D281" s="78"/>
      <c r="E281" s="78"/>
      <c r="F281" s="78"/>
      <c r="G281" s="78"/>
      <c r="H281" s="78"/>
      <c r="I281" s="78"/>
    </row>
    <row r="282" spans="1:9" x14ac:dyDescent="0.25">
      <c r="A282" s="78"/>
      <c r="B282" s="79"/>
      <c r="C282" s="78"/>
      <c r="D282" s="78"/>
      <c r="E282" s="78"/>
      <c r="F282" s="78"/>
      <c r="G282" s="78"/>
      <c r="H282" s="78"/>
      <c r="I282" s="78"/>
    </row>
    <row r="283" spans="1:9" x14ac:dyDescent="0.25">
      <c r="A283" s="78"/>
      <c r="B283" s="79"/>
      <c r="C283" s="78"/>
      <c r="D283" s="78"/>
      <c r="E283" s="78"/>
      <c r="F283" s="78"/>
      <c r="G283" s="78"/>
      <c r="H283" s="78"/>
      <c r="I283" s="78"/>
    </row>
    <row r="284" spans="1:9" x14ac:dyDescent="0.25">
      <c r="A284" s="78"/>
      <c r="B284" s="79"/>
      <c r="C284" s="78"/>
      <c r="D284" s="78"/>
      <c r="E284" s="78"/>
      <c r="F284" s="78"/>
      <c r="G284" s="78"/>
      <c r="H284" s="78"/>
      <c r="I284" s="78"/>
    </row>
    <row r="285" spans="1:9" x14ac:dyDescent="0.25">
      <c r="A285" s="78"/>
      <c r="B285" s="79"/>
      <c r="C285" s="78"/>
      <c r="D285" s="78"/>
      <c r="E285" s="78"/>
      <c r="F285" s="78"/>
      <c r="G285" s="78"/>
      <c r="H285" s="78"/>
      <c r="I285" s="78"/>
    </row>
    <row r="286" spans="1:9" x14ac:dyDescent="0.25">
      <c r="A286" s="78"/>
      <c r="B286" s="79"/>
      <c r="C286" s="78"/>
      <c r="D286" s="78"/>
      <c r="E286" s="78"/>
      <c r="F286" s="78"/>
      <c r="G286" s="78"/>
      <c r="H286" s="78"/>
      <c r="I286" s="78"/>
    </row>
    <row r="287" spans="1:9" x14ac:dyDescent="0.25">
      <c r="A287" s="78"/>
      <c r="B287" s="79"/>
      <c r="C287" s="78"/>
      <c r="D287" s="78"/>
      <c r="E287" s="78"/>
      <c r="F287" s="78"/>
      <c r="G287" s="78"/>
      <c r="H287" s="78"/>
      <c r="I287" s="78"/>
    </row>
    <row r="288" spans="1:9" x14ac:dyDescent="0.25">
      <c r="A288" s="78"/>
      <c r="B288" s="79"/>
      <c r="C288" s="78"/>
      <c r="D288" s="78"/>
      <c r="E288" s="78"/>
      <c r="F288" s="78"/>
      <c r="G288" s="78"/>
      <c r="H288" s="78"/>
      <c r="I288" s="78"/>
    </row>
    <row r="289" spans="1:9" x14ac:dyDescent="0.25">
      <c r="A289" s="78"/>
      <c r="B289" s="79"/>
      <c r="C289" s="78"/>
      <c r="D289" s="78"/>
      <c r="E289" s="78"/>
      <c r="F289" s="78"/>
      <c r="G289" s="78"/>
      <c r="H289" s="78"/>
      <c r="I289" s="78"/>
    </row>
    <row r="290" spans="1:9" x14ac:dyDescent="0.25">
      <c r="A290" s="78"/>
      <c r="B290" s="79"/>
      <c r="C290" s="78"/>
      <c r="D290" s="78"/>
      <c r="E290" s="78"/>
      <c r="F290" s="78"/>
      <c r="G290" s="78"/>
      <c r="H290" s="78"/>
      <c r="I290" s="78"/>
    </row>
    <row r="291" spans="1:9" x14ac:dyDescent="0.25">
      <c r="A291" s="78"/>
      <c r="B291" s="79"/>
      <c r="C291" s="78"/>
      <c r="D291" s="78"/>
      <c r="E291" s="78"/>
      <c r="F291" s="78"/>
      <c r="G291" s="78"/>
      <c r="H291" s="78"/>
      <c r="I291" s="78"/>
    </row>
    <row r="292" spans="1:9" x14ac:dyDescent="0.25">
      <c r="A292" s="78"/>
      <c r="B292" s="79"/>
      <c r="C292" s="78"/>
      <c r="D292" s="78"/>
      <c r="E292" s="78"/>
      <c r="F292" s="78"/>
      <c r="G292" s="78"/>
      <c r="H292" s="78"/>
      <c r="I292" s="78"/>
    </row>
    <row r="293" spans="1:9" x14ac:dyDescent="0.25">
      <c r="A293" s="78"/>
      <c r="B293" s="79"/>
      <c r="C293" s="78"/>
      <c r="D293" s="78"/>
      <c r="E293" s="78"/>
      <c r="F293" s="78"/>
      <c r="G293" s="78"/>
      <c r="H293" s="78"/>
      <c r="I293" s="78"/>
    </row>
    <row r="294" spans="1:9" x14ac:dyDescent="0.25">
      <c r="A294" s="78"/>
      <c r="B294" s="79"/>
      <c r="C294" s="78"/>
      <c r="D294" s="78"/>
      <c r="E294" s="78"/>
      <c r="F294" s="78"/>
      <c r="G294" s="78"/>
      <c r="H294" s="78"/>
      <c r="I294" s="78"/>
    </row>
    <row r="295" spans="1:9" x14ac:dyDescent="0.25">
      <c r="A295" s="78"/>
      <c r="B295" s="79"/>
      <c r="C295" s="78"/>
      <c r="D295" s="78"/>
      <c r="E295" s="78"/>
      <c r="F295" s="78"/>
      <c r="G295" s="78"/>
      <c r="H295" s="78"/>
      <c r="I295" s="78"/>
    </row>
    <row r="296" spans="1:9" x14ac:dyDescent="0.25">
      <c r="A296" s="78"/>
      <c r="B296" s="79"/>
      <c r="C296" s="78"/>
      <c r="D296" s="78"/>
      <c r="E296" s="78"/>
      <c r="F296" s="78"/>
      <c r="G296" s="78"/>
      <c r="H296" s="78"/>
      <c r="I296" s="78"/>
    </row>
    <row r="297" spans="1:9" x14ac:dyDescent="0.25">
      <c r="A297" s="78"/>
      <c r="B297" s="79"/>
      <c r="C297" s="78"/>
      <c r="D297" s="78"/>
      <c r="E297" s="78"/>
      <c r="F297" s="78"/>
      <c r="G297" s="78"/>
      <c r="H297" s="78"/>
      <c r="I297" s="78"/>
    </row>
    <row r="298" spans="1:9" x14ac:dyDescent="0.25">
      <c r="A298" s="78"/>
      <c r="B298" s="79"/>
      <c r="C298" s="78"/>
      <c r="D298" s="78"/>
      <c r="E298" s="78"/>
      <c r="F298" s="78"/>
      <c r="G298" s="78"/>
      <c r="H298" s="78"/>
      <c r="I298" s="78"/>
    </row>
    <row r="299" spans="1:9" x14ac:dyDescent="0.25">
      <c r="A299" s="78"/>
      <c r="B299" s="79"/>
      <c r="C299" s="78"/>
      <c r="D299" s="78"/>
      <c r="E299" s="78"/>
      <c r="F299" s="78"/>
      <c r="G299" s="78"/>
      <c r="H299" s="78"/>
      <c r="I299" s="78"/>
    </row>
    <row r="300" spans="1:9" x14ac:dyDescent="0.25">
      <c r="A300" s="78"/>
      <c r="B300" s="79"/>
      <c r="C300" s="78"/>
      <c r="D300" s="78"/>
      <c r="E300" s="78"/>
      <c r="F300" s="78"/>
      <c r="G300" s="78"/>
      <c r="H300" s="78"/>
      <c r="I300" s="78"/>
    </row>
    <row r="301" spans="1:9" x14ac:dyDescent="0.25">
      <c r="A301" s="78"/>
      <c r="B301" s="79"/>
      <c r="C301" s="78"/>
      <c r="D301" s="78"/>
      <c r="E301" s="78"/>
      <c r="F301" s="78"/>
      <c r="G301" s="78"/>
      <c r="H301" s="78"/>
      <c r="I301" s="78"/>
    </row>
    <row r="302" spans="1:9" x14ac:dyDescent="0.25">
      <c r="A302" s="78"/>
      <c r="B302" s="79"/>
      <c r="C302" s="78"/>
      <c r="D302" s="78"/>
      <c r="E302" s="78"/>
      <c r="F302" s="78"/>
      <c r="G302" s="78"/>
      <c r="H302" s="78"/>
      <c r="I302" s="78"/>
    </row>
    <row r="303" spans="1:9" x14ac:dyDescent="0.25">
      <c r="A303" s="78"/>
      <c r="B303" s="79"/>
      <c r="C303" s="78"/>
      <c r="D303" s="78"/>
      <c r="E303" s="78"/>
      <c r="F303" s="78"/>
      <c r="G303" s="78"/>
      <c r="H303" s="78"/>
      <c r="I303" s="78"/>
    </row>
    <row r="304" spans="1:9" x14ac:dyDescent="0.25">
      <c r="A304" s="78"/>
      <c r="B304" s="79"/>
      <c r="C304" s="78"/>
      <c r="D304" s="78"/>
      <c r="E304" s="78"/>
      <c r="F304" s="78"/>
      <c r="G304" s="78"/>
      <c r="H304" s="78"/>
      <c r="I304" s="78"/>
    </row>
    <row r="305" spans="1:9" x14ac:dyDescent="0.25">
      <c r="A305" s="78"/>
      <c r="B305" s="79"/>
      <c r="C305" s="78"/>
      <c r="D305" s="78"/>
      <c r="E305" s="78"/>
      <c r="F305" s="78"/>
      <c r="G305" s="78"/>
      <c r="H305" s="78"/>
      <c r="I305" s="78"/>
    </row>
    <row r="306" spans="1:9" x14ac:dyDescent="0.25">
      <c r="A306" s="78"/>
      <c r="B306" s="79"/>
      <c r="C306" s="78"/>
      <c r="D306" s="78"/>
      <c r="E306" s="78"/>
      <c r="F306" s="78"/>
      <c r="G306" s="78"/>
      <c r="H306" s="78"/>
      <c r="I306" s="78"/>
    </row>
    <row r="307" spans="1:9" x14ac:dyDescent="0.25">
      <c r="A307" s="78"/>
      <c r="B307" s="79"/>
      <c r="C307" s="78"/>
      <c r="D307" s="78"/>
      <c r="E307" s="78"/>
      <c r="F307" s="78"/>
      <c r="G307" s="78"/>
      <c r="H307" s="78"/>
      <c r="I307" s="78"/>
    </row>
    <row r="308" spans="1:9" x14ac:dyDescent="0.25">
      <c r="A308" s="78"/>
      <c r="B308" s="79"/>
      <c r="C308" s="78"/>
      <c r="D308" s="78"/>
      <c r="E308" s="78"/>
      <c r="F308" s="78"/>
      <c r="G308" s="78"/>
      <c r="H308" s="78"/>
      <c r="I308" s="78"/>
    </row>
    <row r="309" spans="1:9" x14ac:dyDescent="0.25">
      <c r="A309" s="78"/>
      <c r="B309" s="79"/>
      <c r="C309" s="78"/>
      <c r="D309" s="78"/>
      <c r="E309" s="78"/>
      <c r="F309" s="78"/>
      <c r="G309" s="78"/>
      <c r="H309" s="78"/>
      <c r="I309" s="78"/>
    </row>
    <row r="310" spans="1:9" x14ac:dyDescent="0.25">
      <c r="A310" s="78"/>
      <c r="B310" s="79"/>
      <c r="C310" s="78"/>
      <c r="D310" s="78"/>
      <c r="E310" s="78"/>
      <c r="F310" s="78"/>
      <c r="G310" s="78"/>
      <c r="H310" s="78"/>
      <c r="I310" s="78"/>
    </row>
    <row r="311" spans="1:9" x14ac:dyDescent="0.25">
      <c r="A311" s="78"/>
      <c r="B311" s="79"/>
      <c r="C311" s="78"/>
      <c r="D311" s="78"/>
      <c r="E311" s="78"/>
      <c r="F311" s="78"/>
      <c r="G311" s="78"/>
      <c r="H311" s="78"/>
      <c r="I311" s="78"/>
    </row>
    <row r="312" spans="1:9" x14ac:dyDescent="0.25">
      <c r="A312" s="78"/>
      <c r="B312" s="79"/>
      <c r="C312" s="78"/>
      <c r="D312" s="78"/>
      <c r="E312" s="78"/>
      <c r="F312" s="78"/>
      <c r="G312" s="78"/>
      <c r="H312" s="78"/>
      <c r="I312" s="78"/>
    </row>
    <row r="313" spans="1:9" x14ac:dyDescent="0.25">
      <c r="A313" s="78"/>
      <c r="B313" s="79"/>
      <c r="C313" s="78"/>
      <c r="D313" s="78"/>
      <c r="E313" s="78"/>
      <c r="F313" s="78"/>
      <c r="G313" s="78"/>
      <c r="H313" s="78"/>
      <c r="I313" s="78"/>
    </row>
    <row r="314" spans="1:9" x14ac:dyDescent="0.25">
      <c r="A314" s="78"/>
      <c r="B314" s="79"/>
      <c r="C314" s="78"/>
      <c r="D314" s="78"/>
      <c r="E314" s="78"/>
      <c r="F314" s="78"/>
      <c r="G314" s="78"/>
      <c r="H314" s="78"/>
      <c r="I314" s="78"/>
    </row>
    <row r="315" spans="1:9" x14ac:dyDescent="0.25">
      <c r="A315" s="78"/>
      <c r="B315" s="79"/>
      <c r="C315" s="78"/>
      <c r="D315" s="78"/>
      <c r="E315" s="78"/>
      <c r="F315" s="78"/>
      <c r="G315" s="78"/>
      <c r="H315" s="78"/>
      <c r="I315" s="78"/>
    </row>
    <row r="316" spans="1:9" x14ac:dyDescent="0.25">
      <c r="A316" s="78"/>
      <c r="B316" s="79"/>
      <c r="C316" s="78"/>
      <c r="D316" s="78"/>
      <c r="E316" s="78"/>
      <c r="F316" s="78"/>
      <c r="G316" s="78"/>
      <c r="H316" s="78"/>
      <c r="I316" s="78"/>
    </row>
    <row r="317" spans="1:9" x14ac:dyDescent="0.25">
      <c r="A317" s="78"/>
      <c r="B317" s="79"/>
      <c r="C317" s="78"/>
      <c r="D317" s="78"/>
      <c r="E317" s="78"/>
      <c r="F317" s="78"/>
      <c r="G317" s="78"/>
      <c r="H317" s="78"/>
      <c r="I317" s="78"/>
    </row>
    <row r="318" spans="1:9" x14ac:dyDescent="0.25">
      <c r="A318" s="78"/>
      <c r="B318" s="79"/>
      <c r="C318" s="78"/>
      <c r="D318" s="78"/>
      <c r="E318" s="78"/>
      <c r="F318" s="78"/>
      <c r="G318" s="78"/>
      <c r="H318" s="78"/>
      <c r="I318" s="78"/>
    </row>
    <row r="319" spans="1:9" x14ac:dyDescent="0.25">
      <c r="A319" s="78"/>
      <c r="B319" s="79"/>
      <c r="C319" s="78"/>
      <c r="D319" s="78"/>
      <c r="E319" s="78"/>
      <c r="F319" s="78"/>
      <c r="G319" s="78"/>
      <c r="H319" s="78"/>
      <c r="I319" s="78"/>
    </row>
    <row r="320" spans="1:9" x14ac:dyDescent="0.25">
      <c r="A320" s="78"/>
      <c r="B320" s="79"/>
      <c r="C320" s="78"/>
      <c r="D320" s="78"/>
      <c r="E320" s="78"/>
      <c r="F320" s="78"/>
      <c r="G320" s="78"/>
      <c r="H320" s="78"/>
      <c r="I320" s="78"/>
    </row>
    <row r="321" spans="1:9" x14ac:dyDescent="0.25">
      <c r="A321" s="78"/>
      <c r="B321" s="79"/>
      <c r="C321" s="78"/>
      <c r="D321" s="78"/>
      <c r="E321" s="78"/>
      <c r="F321" s="78"/>
      <c r="G321" s="78"/>
      <c r="H321" s="78"/>
      <c r="I321" s="78"/>
    </row>
    <row r="322" spans="1:9" x14ac:dyDescent="0.25">
      <c r="A322" s="78"/>
      <c r="B322" s="79"/>
      <c r="C322" s="78"/>
      <c r="D322" s="78"/>
      <c r="E322" s="78"/>
      <c r="F322" s="78"/>
      <c r="G322" s="78"/>
      <c r="H322" s="78"/>
      <c r="I322" s="78"/>
    </row>
    <row r="323" spans="1:9" x14ac:dyDescent="0.25">
      <c r="A323" s="78"/>
      <c r="B323" s="79"/>
      <c r="C323" s="78"/>
      <c r="D323" s="78"/>
      <c r="E323" s="78"/>
      <c r="F323" s="78"/>
      <c r="G323" s="78"/>
      <c r="H323" s="78"/>
      <c r="I323" s="78"/>
    </row>
    <row r="324" spans="1:9" x14ac:dyDescent="0.25">
      <c r="A324" s="78"/>
      <c r="B324" s="79"/>
      <c r="C324" s="78"/>
      <c r="D324" s="78"/>
      <c r="E324" s="78"/>
      <c r="F324" s="78"/>
      <c r="G324" s="78"/>
      <c r="H324" s="78"/>
      <c r="I324" s="78"/>
    </row>
    <row r="325" spans="1:9" x14ac:dyDescent="0.25">
      <c r="A325" s="78"/>
      <c r="B325" s="79"/>
      <c r="C325" s="78"/>
      <c r="D325" s="78"/>
      <c r="E325" s="78"/>
      <c r="F325" s="78"/>
      <c r="G325" s="78"/>
      <c r="H325" s="78"/>
      <c r="I325" s="78"/>
    </row>
    <row r="326" spans="1:9" x14ac:dyDescent="0.25">
      <c r="A326" s="78"/>
      <c r="B326" s="79"/>
      <c r="C326" s="78"/>
      <c r="D326" s="78"/>
      <c r="E326" s="78"/>
      <c r="F326" s="78"/>
      <c r="G326" s="78"/>
      <c r="H326" s="78"/>
      <c r="I326" s="78"/>
    </row>
    <row r="327" spans="1:9" x14ac:dyDescent="0.25">
      <c r="A327" s="78"/>
      <c r="B327" s="79"/>
      <c r="C327" s="78"/>
      <c r="D327" s="78"/>
      <c r="E327" s="78"/>
      <c r="F327" s="78"/>
      <c r="G327" s="78"/>
      <c r="H327" s="78"/>
      <c r="I327" s="78"/>
    </row>
    <row r="328" spans="1:9" x14ac:dyDescent="0.25">
      <c r="A328" s="78"/>
      <c r="B328" s="79"/>
      <c r="C328" s="78"/>
      <c r="D328" s="78"/>
      <c r="E328" s="78"/>
      <c r="F328" s="78"/>
      <c r="G328" s="78"/>
      <c r="H328" s="78"/>
      <c r="I328" s="78"/>
    </row>
    <row r="329" spans="1:9" x14ac:dyDescent="0.25">
      <c r="A329" s="78"/>
      <c r="B329" s="79"/>
      <c r="C329" s="78"/>
      <c r="D329" s="78"/>
      <c r="E329" s="78"/>
      <c r="F329" s="78"/>
      <c r="G329" s="78"/>
      <c r="H329" s="78"/>
      <c r="I329" s="78"/>
    </row>
    <row r="330" spans="1:9" x14ac:dyDescent="0.25">
      <c r="A330" s="78"/>
      <c r="B330" s="79"/>
      <c r="C330" s="78"/>
      <c r="D330" s="78"/>
      <c r="E330" s="78"/>
      <c r="F330" s="78"/>
      <c r="G330" s="78"/>
      <c r="H330" s="78"/>
      <c r="I330" s="78"/>
    </row>
    <row r="331" spans="1:9" x14ac:dyDescent="0.25">
      <c r="A331" s="78"/>
      <c r="B331" s="79"/>
      <c r="C331" s="78"/>
      <c r="D331" s="78"/>
      <c r="E331" s="78"/>
      <c r="F331" s="78"/>
      <c r="G331" s="78"/>
      <c r="H331" s="78"/>
      <c r="I331" s="78"/>
    </row>
    <row r="332" spans="1:9" x14ac:dyDescent="0.25">
      <c r="A332" s="78"/>
      <c r="B332" s="79"/>
      <c r="C332" s="78"/>
      <c r="D332" s="78"/>
      <c r="E332" s="78"/>
      <c r="F332" s="78"/>
      <c r="G332" s="78"/>
      <c r="H332" s="78"/>
      <c r="I332" s="78"/>
    </row>
    <row r="333" spans="1:9" x14ac:dyDescent="0.25">
      <c r="A333" s="78"/>
      <c r="B333" s="79"/>
      <c r="C333" s="78"/>
      <c r="D333" s="78"/>
      <c r="E333" s="78"/>
      <c r="F333" s="78"/>
      <c r="G333" s="78"/>
      <c r="H333" s="78"/>
      <c r="I333" s="78"/>
    </row>
    <row r="334" spans="1:9" x14ac:dyDescent="0.25">
      <c r="A334" s="78"/>
      <c r="B334" s="79"/>
      <c r="C334" s="78"/>
      <c r="D334" s="78"/>
      <c r="E334" s="78"/>
      <c r="F334" s="78"/>
      <c r="G334" s="78"/>
      <c r="H334" s="78"/>
      <c r="I334" s="78"/>
    </row>
    <row r="335" spans="1:9" x14ac:dyDescent="0.25">
      <c r="A335" s="78"/>
      <c r="B335" s="79"/>
      <c r="C335" s="78"/>
      <c r="D335" s="78"/>
      <c r="E335" s="78"/>
      <c r="F335" s="78"/>
      <c r="G335" s="78"/>
      <c r="H335" s="78"/>
      <c r="I335" s="78"/>
    </row>
    <row r="336" spans="1:9" x14ac:dyDescent="0.25">
      <c r="A336" s="78"/>
      <c r="B336" s="79"/>
      <c r="C336" s="78"/>
      <c r="D336" s="78"/>
      <c r="E336" s="78"/>
      <c r="F336" s="78"/>
      <c r="G336" s="78"/>
      <c r="H336" s="78"/>
      <c r="I336" s="78"/>
    </row>
    <row r="337" spans="1:9" x14ac:dyDescent="0.25">
      <c r="A337" s="78"/>
      <c r="B337" s="79"/>
      <c r="C337" s="78"/>
      <c r="D337" s="78"/>
      <c r="E337" s="78"/>
      <c r="F337" s="78"/>
      <c r="G337" s="78"/>
      <c r="H337" s="78"/>
      <c r="I337" s="78"/>
    </row>
    <row r="338" spans="1:9" x14ac:dyDescent="0.25">
      <c r="A338" s="78"/>
      <c r="B338" s="79"/>
      <c r="C338" s="78"/>
      <c r="D338" s="78"/>
      <c r="E338" s="78"/>
      <c r="F338" s="78"/>
      <c r="G338" s="78"/>
      <c r="H338" s="78"/>
      <c r="I338" s="78"/>
    </row>
    <row r="339" spans="1:9" x14ac:dyDescent="0.25">
      <c r="A339" s="78"/>
      <c r="B339" s="79"/>
      <c r="C339" s="78"/>
      <c r="D339" s="78"/>
      <c r="E339" s="78"/>
      <c r="F339" s="78"/>
      <c r="G339" s="78"/>
      <c r="H339" s="78"/>
      <c r="I339" s="78"/>
    </row>
    <row r="340" spans="1:9" x14ac:dyDescent="0.25">
      <c r="A340" s="78"/>
      <c r="B340" s="79"/>
      <c r="C340" s="78"/>
      <c r="D340" s="78"/>
      <c r="E340" s="78"/>
      <c r="F340" s="78"/>
      <c r="G340" s="78"/>
      <c r="H340" s="78"/>
      <c r="I340" s="78"/>
    </row>
    <row r="341" spans="1:9" x14ac:dyDescent="0.25">
      <c r="A341" s="78"/>
      <c r="B341" s="79"/>
      <c r="C341" s="78"/>
      <c r="D341" s="78"/>
      <c r="E341" s="78"/>
      <c r="F341" s="78"/>
      <c r="G341" s="78"/>
      <c r="H341" s="78"/>
      <c r="I341" s="78"/>
    </row>
    <row r="342" spans="1:9" x14ac:dyDescent="0.25">
      <c r="A342" s="78"/>
      <c r="B342" s="79"/>
      <c r="C342" s="78"/>
      <c r="D342" s="78"/>
      <c r="E342" s="78"/>
      <c r="F342" s="78"/>
      <c r="G342" s="78"/>
      <c r="H342" s="78"/>
      <c r="I342" s="78"/>
    </row>
    <row r="343" spans="1:9" x14ac:dyDescent="0.25">
      <c r="A343" s="78"/>
      <c r="B343" s="79"/>
      <c r="C343" s="78"/>
      <c r="D343" s="78"/>
      <c r="E343" s="78"/>
      <c r="F343" s="78"/>
      <c r="G343" s="78"/>
      <c r="H343" s="78"/>
      <c r="I343" s="78"/>
    </row>
    <row r="344" spans="1:9" x14ac:dyDescent="0.25">
      <c r="A344" s="78"/>
      <c r="B344" s="79"/>
      <c r="C344" s="78"/>
      <c r="D344" s="78"/>
      <c r="E344" s="78"/>
      <c r="F344" s="78"/>
      <c r="G344" s="78"/>
      <c r="H344" s="78"/>
      <c r="I344" s="78"/>
    </row>
    <row r="345" spans="1:9" x14ac:dyDescent="0.25">
      <c r="A345" s="78"/>
      <c r="B345" s="79"/>
      <c r="C345" s="78"/>
      <c r="D345" s="78"/>
      <c r="E345" s="78"/>
      <c r="F345" s="78"/>
      <c r="G345" s="78"/>
      <c r="H345" s="78"/>
      <c r="I345" s="78"/>
    </row>
    <row r="346" spans="1:9" x14ac:dyDescent="0.25">
      <c r="A346" s="78"/>
      <c r="B346" s="79"/>
      <c r="C346" s="78"/>
      <c r="D346" s="78"/>
      <c r="E346" s="78"/>
      <c r="F346" s="78"/>
      <c r="G346" s="78"/>
      <c r="H346" s="78"/>
      <c r="I346" s="78"/>
    </row>
    <row r="347" spans="1:9" x14ac:dyDescent="0.25">
      <c r="A347" s="78"/>
      <c r="B347" s="79"/>
      <c r="C347" s="78"/>
      <c r="D347" s="78"/>
      <c r="E347" s="78"/>
      <c r="F347" s="78"/>
      <c r="G347" s="78"/>
      <c r="H347" s="78"/>
      <c r="I347" s="78"/>
    </row>
    <row r="348" spans="1:9" x14ac:dyDescent="0.25">
      <c r="A348" s="78"/>
      <c r="B348" s="79"/>
      <c r="C348" s="78"/>
      <c r="D348" s="78"/>
      <c r="E348" s="78"/>
      <c r="F348" s="78"/>
      <c r="G348" s="78"/>
      <c r="H348" s="78"/>
      <c r="I348" s="78"/>
    </row>
    <row r="349" spans="1:9" x14ac:dyDescent="0.25">
      <c r="A349" s="78"/>
      <c r="B349" s="79"/>
      <c r="C349" s="78"/>
      <c r="D349" s="78"/>
      <c r="E349" s="78"/>
      <c r="F349" s="78"/>
      <c r="G349" s="78"/>
      <c r="H349" s="78"/>
      <c r="I349" s="78"/>
    </row>
    <row r="350" spans="1:9" x14ac:dyDescent="0.25">
      <c r="A350" s="78"/>
      <c r="B350" s="79"/>
      <c r="C350" s="78"/>
      <c r="D350" s="78"/>
      <c r="E350" s="78"/>
      <c r="F350" s="78"/>
      <c r="G350" s="78"/>
      <c r="H350" s="78"/>
      <c r="I350" s="78"/>
    </row>
    <row r="351" spans="1:9" x14ac:dyDescent="0.25">
      <c r="A351" s="78"/>
      <c r="B351" s="79"/>
      <c r="C351" s="78"/>
      <c r="D351" s="78"/>
      <c r="E351" s="78"/>
      <c r="F351" s="78"/>
      <c r="G351" s="78"/>
      <c r="H351" s="78"/>
      <c r="I351" s="78"/>
    </row>
    <row r="352" spans="1:9" x14ac:dyDescent="0.25">
      <c r="A352" s="78"/>
      <c r="B352" s="79"/>
      <c r="C352" s="78"/>
      <c r="D352" s="78"/>
      <c r="E352" s="78"/>
      <c r="F352" s="78"/>
      <c r="G352" s="78"/>
      <c r="H352" s="78"/>
      <c r="I352" s="78"/>
    </row>
    <row r="353" spans="1:9" x14ac:dyDescent="0.25">
      <c r="A353" s="78"/>
      <c r="B353" s="79"/>
      <c r="C353" s="78"/>
      <c r="D353" s="78"/>
      <c r="E353" s="78"/>
      <c r="F353" s="78"/>
      <c r="G353" s="78"/>
      <c r="H353" s="78"/>
      <c r="I353" s="78"/>
    </row>
    <row r="354" spans="1:9" x14ac:dyDescent="0.25">
      <c r="A354" s="78"/>
      <c r="B354" s="79"/>
      <c r="C354" s="78"/>
      <c r="D354" s="78"/>
      <c r="E354" s="78"/>
      <c r="F354" s="78"/>
      <c r="G354" s="78"/>
      <c r="H354" s="78"/>
      <c r="I354" s="78"/>
    </row>
    <row r="355" spans="1:9" x14ac:dyDescent="0.25">
      <c r="A355" s="78"/>
      <c r="B355" s="79"/>
      <c r="C355" s="78"/>
      <c r="D355" s="78"/>
      <c r="E355" s="78"/>
      <c r="F355" s="78"/>
      <c r="G355" s="78"/>
      <c r="H355" s="78"/>
      <c r="I355" s="78"/>
    </row>
    <row r="356" spans="1:9" x14ac:dyDescent="0.25">
      <c r="A356" s="78"/>
      <c r="B356" s="79"/>
      <c r="C356" s="78"/>
      <c r="D356" s="78"/>
      <c r="E356" s="78"/>
      <c r="F356" s="78"/>
      <c r="G356" s="78"/>
      <c r="H356" s="78"/>
      <c r="I356" s="78"/>
    </row>
    <row r="357" spans="1:9" x14ac:dyDescent="0.25">
      <c r="A357" s="78"/>
      <c r="B357" s="79"/>
      <c r="C357" s="78"/>
      <c r="D357" s="78"/>
      <c r="E357" s="78"/>
      <c r="F357" s="78"/>
      <c r="G357" s="78"/>
      <c r="H357" s="78"/>
      <c r="I357" s="78"/>
    </row>
    <row r="358" spans="1:9" x14ac:dyDescent="0.25">
      <c r="A358" s="78"/>
      <c r="B358" s="79"/>
      <c r="C358" s="78"/>
      <c r="D358" s="78"/>
      <c r="E358" s="78"/>
      <c r="F358" s="78"/>
      <c r="G358" s="78"/>
      <c r="H358" s="78"/>
      <c r="I358" s="78"/>
    </row>
    <row r="359" spans="1:9" x14ac:dyDescent="0.25">
      <c r="A359" s="78"/>
      <c r="B359" s="79"/>
      <c r="C359" s="78"/>
      <c r="D359" s="78"/>
      <c r="E359" s="78"/>
      <c r="F359" s="78"/>
      <c r="G359" s="78"/>
      <c r="H359" s="78"/>
      <c r="I359" s="78"/>
    </row>
    <row r="360" spans="1:9" x14ac:dyDescent="0.25">
      <c r="A360" s="78"/>
      <c r="B360" s="79"/>
      <c r="C360" s="78"/>
      <c r="D360" s="78"/>
      <c r="E360" s="78"/>
      <c r="F360" s="78"/>
      <c r="G360" s="78"/>
      <c r="H360" s="78"/>
      <c r="I360" s="78"/>
    </row>
    <row r="361" spans="1:9" x14ac:dyDescent="0.25">
      <c r="A361" s="78"/>
      <c r="B361" s="79"/>
      <c r="C361" s="78"/>
      <c r="D361" s="78"/>
      <c r="E361" s="78"/>
      <c r="F361" s="78"/>
      <c r="G361" s="78"/>
      <c r="H361" s="78"/>
      <c r="I361" s="78"/>
    </row>
    <row r="362" spans="1:9" x14ac:dyDescent="0.25">
      <c r="A362" s="78"/>
      <c r="B362" s="79"/>
      <c r="C362" s="78"/>
      <c r="D362" s="78"/>
      <c r="E362" s="78"/>
      <c r="F362" s="78"/>
      <c r="G362" s="78"/>
      <c r="H362" s="78"/>
      <c r="I362" s="78"/>
    </row>
    <row r="363" spans="1:9" x14ac:dyDescent="0.25">
      <c r="A363" s="78"/>
      <c r="B363" s="79"/>
      <c r="C363" s="78"/>
      <c r="D363" s="78"/>
      <c r="E363" s="78"/>
      <c r="F363" s="78"/>
      <c r="G363" s="78"/>
      <c r="H363" s="78"/>
      <c r="I363" s="78"/>
    </row>
    <row r="364" spans="1:9" x14ac:dyDescent="0.25">
      <c r="A364" s="78"/>
      <c r="B364" s="79"/>
      <c r="C364" s="78"/>
      <c r="D364" s="78"/>
      <c r="E364" s="78"/>
      <c r="F364" s="78"/>
      <c r="G364" s="78"/>
      <c r="H364" s="78"/>
      <c r="I364" s="78"/>
    </row>
    <row r="365" spans="1:9" x14ac:dyDescent="0.25">
      <c r="A365" s="78"/>
      <c r="B365" s="79"/>
      <c r="C365" s="78"/>
      <c r="D365" s="78"/>
      <c r="E365" s="78"/>
      <c r="F365" s="78"/>
      <c r="G365" s="78"/>
      <c r="H365" s="78"/>
      <c r="I365" s="78"/>
    </row>
    <row r="366" spans="1:9" x14ac:dyDescent="0.25">
      <c r="A366" s="78"/>
      <c r="B366" s="79"/>
      <c r="C366" s="78"/>
      <c r="D366" s="78"/>
      <c r="E366" s="78"/>
      <c r="F366" s="78"/>
      <c r="G366" s="78"/>
      <c r="H366" s="78"/>
      <c r="I366" s="78"/>
    </row>
    <row r="367" spans="1:9" x14ac:dyDescent="0.25">
      <c r="A367" s="78"/>
      <c r="B367" s="79"/>
      <c r="C367" s="78"/>
      <c r="D367" s="78"/>
      <c r="E367" s="78"/>
      <c r="F367" s="78"/>
      <c r="G367" s="78"/>
      <c r="H367" s="78"/>
      <c r="I367" s="78"/>
    </row>
    <row r="368" spans="1:9" x14ac:dyDescent="0.25">
      <c r="A368" s="78"/>
      <c r="B368" s="79"/>
      <c r="C368" s="78"/>
      <c r="D368" s="78"/>
      <c r="E368" s="78"/>
      <c r="F368" s="78"/>
      <c r="G368" s="78"/>
      <c r="H368" s="78"/>
      <c r="I368" s="78"/>
    </row>
    <row r="369" spans="1:9" x14ac:dyDescent="0.25">
      <c r="A369" s="78"/>
      <c r="B369" s="79"/>
      <c r="C369" s="78"/>
      <c r="D369" s="78"/>
      <c r="E369" s="78"/>
      <c r="F369" s="78"/>
      <c r="G369" s="78"/>
      <c r="H369" s="78"/>
      <c r="I369" s="78"/>
    </row>
    <row r="370" spans="1:9" x14ac:dyDescent="0.25">
      <c r="A370" s="78"/>
      <c r="B370" s="79"/>
      <c r="C370" s="78"/>
      <c r="D370" s="78"/>
      <c r="E370" s="78"/>
      <c r="F370" s="78"/>
      <c r="G370" s="78"/>
      <c r="H370" s="78"/>
      <c r="I370" s="78"/>
    </row>
    <row r="371" spans="1:9" x14ac:dyDescent="0.25">
      <c r="A371" s="78"/>
      <c r="B371" s="79"/>
      <c r="C371" s="78"/>
      <c r="D371" s="78"/>
      <c r="E371" s="78"/>
      <c r="F371" s="78"/>
      <c r="G371" s="78"/>
      <c r="H371" s="78"/>
      <c r="I371" s="78"/>
    </row>
    <row r="372" spans="1:9" x14ac:dyDescent="0.25">
      <c r="A372" s="78"/>
      <c r="B372" s="79"/>
      <c r="C372" s="78"/>
      <c r="D372" s="78"/>
      <c r="E372" s="78"/>
      <c r="F372" s="78"/>
      <c r="G372" s="78"/>
      <c r="H372" s="78"/>
      <c r="I372" s="78"/>
    </row>
    <row r="373" spans="1:9" x14ac:dyDescent="0.25">
      <c r="A373" s="78"/>
      <c r="B373" s="79"/>
      <c r="C373" s="78"/>
      <c r="D373" s="78"/>
      <c r="E373" s="78"/>
      <c r="F373" s="78"/>
      <c r="G373" s="78"/>
      <c r="H373" s="78"/>
      <c r="I373" s="78"/>
    </row>
    <row r="374" spans="1:9" x14ac:dyDescent="0.25">
      <c r="A374" s="78"/>
      <c r="B374" s="79"/>
      <c r="C374" s="78"/>
      <c r="D374" s="78"/>
      <c r="E374" s="78"/>
      <c r="F374" s="78"/>
      <c r="G374" s="78"/>
      <c r="H374" s="78"/>
      <c r="I374" s="78"/>
    </row>
    <row r="375" spans="1:9" x14ac:dyDescent="0.25">
      <c r="A375" s="78"/>
      <c r="B375" s="79"/>
      <c r="C375" s="78"/>
      <c r="D375" s="78"/>
      <c r="E375" s="78"/>
      <c r="F375" s="78"/>
      <c r="G375" s="78"/>
      <c r="H375" s="78"/>
      <c r="I375" s="78"/>
    </row>
    <row r="376" spans="1:9" x14ac:dyDescent="0.25">
      <c r="A376" s="78"/>
      <c r="B376" s="79"/>
      <c r="C376" s="78"/>
      <c r="D376" s="78"/>
      <c r="E376" s="78"/>
      <c r="F376" s="78"/>
      <c r="G376" s="78"/>
      <c r="H376" s="78"/>
      <c r="I376" s="78"/>
    </row>
    <row r="377" spans="1:9" x14ac:dyDescent="0.25">
      <c r="A377" s="78"/>
      <c r="B377" s="79"/>
      <c r="C377" s="78"/>
      <c r="D377" s="78"/>
      <c r="E377" s="78"/>
      <c r="F377" s="78"/>
      <c r="G377" s="78"/>
      <c r="H377" s="78"/>
      <c r="I377" s="78"/>
    </row>
    <row r="378" spans="1:9" x14ac:dyDescent="0.25">
      <c r="A378" s="78"/>
      <c r="B378" s="79"/>
      <c r="C378" s="78"/>
      <c r="D378" s="78"/>
      <c r="E378" s="78"/>
      <c r="F378" s="78"/>
      <c r="G378" s="78"/>
      <c r="H378" s="78"/>
      <c r="I378" s="78"/>
    </row>
    <row r="379" spans="1:9" x14ac:dyDescent="0.25">
      <c r="A379" s="78"/>
      <c r="B379" s="79"/>
      <c r="C379" s="78"/>
      <c r="D379" s="78"/>
      <c r="E379" s="78"/>
      <c r="F379" s="78"/>
      <c r="G379" s="78"/>
      <c r="H379" s="78"/>
      <c r="I379" s="78"/>
    </row>
    <row r="380" spans="1:9" x14ac:dyDescent="0.25">
      <c r="A380" s="78"/>
      <c r="B380" s="79"/>
      <c r="C380" s="78"/>
      <c r="D380" s="78"/>
      <c r="E380" s="78"/>
      <c r="F380" s="78"/>
      <c r="G380" s="78"/>
      <c r="H380" s="78"/>
      <c r="I380" s="78"/>
    </row>
    <row r="381" spans="1:9" x14ac:dyDescent="0.25">
      <c r="A381" s="78"/>
      <c r="B381" s="79"/>
      <c r="C381" s="78"/>
      <c r="D381" s="78"/>
      <c r="E381" s="78"/>
      <c r="F381" s="78"/>
      <c r="G381" s="78"/>
      <c r="H381" s="78"/>
      <c r="I381" s="78"/>
    </row>
    <row r="382" spans="1:9" x14ac:dyDescent="0.25">
      <c r="A382" s="78"/>
      <c r="B382" s="79"/>
      <c r="C382" s="78"/>
      <c r="D382" s="78"/>
      <c r="E382" s="78"/>
      <c r="F382" s="78"/>
      <c r="G382" s="78"/>
      <c r="H382" s="78"/>
      <c r="I382" s="78"/>
    </row>
    <row r="383" spans="1:9" x14ac:dyDescent="0.25">
      <c r="A383" s="78"/>
      <c r="B383" s="79"/>
      <c r="C383" s="78"/>
      <c r="D383" s="78"/>
      <c r="E383" s="78"/>
      <c r="F383" s="78"/>
      <c r="G383" s="78"/>
      <c r="H383" s="78"/>
      <c r="I383" s="78"/>
    </row>
    <row r="384" spans="1:9" x14ac:dyDescent="0.25">
      <c r="A384" s="78"/>
      <c r="B384" s="79"/>
      <c r="C384" s="78"/>
      <c r="D384" s="78"/>
      <c r="E384" s="78"/>
      <c r="F384" s="78"/>
      <c r="G384" s="78"/>
      <c r="H384" s="78"/>
      <c r="I384" s="78"/>
    </row>
    <row r="385" spans="1:9" x14ac:dyDescent="0.25">
      <c r="A385" s="78"/>
      <c r="B385" s="79"/>
      <c r="C385" s="78"/>
      <c r="D385" s="78"/>
      <c r="E385" s="78"/>
      <c r="F385" s="78"/>
      <c r="G385" s="78"/>
      <c r="H385" s="78"/>
      <c r="I385" s="78"/>
    </row>
    <row r="386" spans="1:9" x14ac:dyDescent="0.25">
      <c r="A386" s="78"/>
      <c r="B386" s="79"/>
      <c r="C386" s="78"/>
      <c r="D386" s="78"/>
      <c r="E386" s="78"/>
      <c r="F386" s="78"/>
      <c r="G386" s="78"/>
      <c r="H386" s="78"/>
      <c r="I386" s="78"/>
    </row>
    <row r="387" spans="1:9" x14ac:dyDescent="0.25">
      <c r="A387" s="78"/>
      <c r="B387" s="79"/>
      <c r="C387" s="78"/>
      <c r="D387" s="78"/>
      <c r="E387" s="78"/>
      <c r="F387" s="78"/>
      <c r="G387" s="78"/>
      <c r="H387" s="78"/>
      <c r="I387" s="78"/>
    </row>
    <row r="388" spans="1:9" x14ac:dyDescent="0.25">
      <c r="A388" s="78"/>
      <c r="B388" s="79"/>
      <c r="C388" s="78"/>
      <c r="D388" s="78"/>
      <c r="E388" s="78"/>
      <c r="F388" s="78"/>
      <c r="G388" s="78"/>
      <c r="H388" s="78"/>
      <c r="I388" s="78"/>
    </row>
    <row r="389" spans="1:9" x14ac:dyDescent="0.25">
      <c r="A389" s="78"/>
      <c r="B389" s="79"/>
      <c r="C389" s="78"/>
      <c r="D389" s="78"/>
      <c r="E389" s="78"/>
      <c r="F389" s="78"/>
      <c r="G389" s="78"/>
      <c r="H389" s="78"/>
      <c r="I389" s="78"/>
    </row>
    <row r="390" spans="1:9" x14ac:dyDescent="0.25">
      <c r="A390" s="78"/>
      <c r="B390" s="79"/>
      <c r="C390" s="78"/>
      <c r="D390" s="78"/>
      <c r="E390" s="78"/>
      <c r="F390" s="78"/>
      <c r="G390" s="78"/>
      <c r="H390" s="78"/>
      <c r="I390" s="78"/>
    </row>
    <row r="391" spans="1:9" x14ac:dyDescent="0.25">
      <c r="A391" s="78"/>
      <c r="B391" s="79"/>
      <c r="C391" s="78"/>
      <c r="D391" s="78"/>
      <c r="E391" s="78"/>
      <c r="F391" s="78"/>
      <c r="G391" s="78"/>
      <c r="H391" s="78"/>
      <c r="I391" s="78"/>
    </row>
    <row r="392" spans="1:9" x14ac:dyDescent="0.25">
      <c r="A392" s="78"/>
      <c r="B392" s="79"/>
      <c r="C392" s="78"/>
      <c r="D392" s="78"/>
      <c r="E392" s="78"/>
      <c r="F392" s="78"/>
      <c r="G392" s="78"/>
      <c r="H392" s="78"/>
      <c r="I392" s="78"/>
    </row>
    <row r="393" spans="1:9" x14ac:dyDescent="0.25">
      <c r="A393" s="78"/>
      <c r="B393" s="79"/>
      <c r="C393" s="78"/>
      <c r="D393" s="78"/>
      <c r="E393" s="78"/>
      <c r="F393" s="78"/>
      <c r="G393" s="78"/>
      <c r="H393" s="78"/>
      <c r="I393" s="78"/>
    </row>
    <row r="394" spans="1:9" x14ac:dyDescent="0.25">
      <c r="A394" s="78"/>
      <c r="B394" s="79"/>
      <c r="C394" s="78"/>
      <c r="D394" s="78"/>
      <c r="E394" s="78"/>
      <c r="F394" s="78"/>
      <c r="G394" s="78"/>
      <c r="H394" s="78"/>
      <c r="I394" s="78"/>
    </row>
    <row r="395" spans="1:9" x14ac:dyDescent="0.25">
      <c r="A395" s="78"/>
      <c r="B395" s="79"/>
      <c r="C395" s="78"/>
      <c r="D395" s="78"/>
      <c r="E395" s="78"/>
      <c r="F395" s="78"/>
      <c r="G395" s="78"/>
      <c r="H395" s="78"/>
      <c r="I395" s="78"/>
    </row>
    <row r="396" spans="1:9" x14ac:dyDescent="0.25">
      <c r="A396" s="78"/>
      <c r="B396" s="79"/>
      <c r="C396" s="78"/>
      <c r="D396" s="78"/>
      <c r="E396" s="78"/>
      <c r="F396" s="78"/>
      <c r="G396" s="78"/>
      <c r="H396" s="78"/>
      <c r="I396" s="78"/>
    </row>
    <row r="397" spans="1:9" x14ac:dyDescent="0.25">
      <c r="A397" s="78"/>
      <c r="B397" s="79"/>
      <c r="C397" s="78"/>
      <c r="D397" s="78"/>
      <c r="E397" s="78"/>
      <c r="F397" s="78"/>
      <c r="G397" s="78"/>
      <c r="H397" s="78"/>
      <c r="I397" s="78"/>
    </row>
    <row r="398" spans="1:9" x14ac:dyDescent="0.25">
      <c r="A398" s="78"/>
      <c r="B398" s="79"/>
      <c r="C398" s="78"/>
      <c r="D398" s="78"/>
      <c r="E398" s="78"/>
      <c r="F398" s="78"/>
      <c r="G398" s="78"/>
      <c r="H398" s="78"/>
      <c r="I398" s="78"/>
    </row>
    <row r="399" spans="1:9" x14ac:dyDescent="0.25">
      <c r="A399" s="78"/>
      <c r="B399" s="79"/>
      <c r="C399" s="78"/>
      <c r="D399" s="78"/>
      <c r="E399" s="78"/>
      <c r="F399" s="78"/>
      <c r="G399" s="78"/>
      <c r="H399" s="78"/>
      <c r="I399" s="78"/>
    </row>
    <row r="400" spans="1:9" x14ac:dyDescent="0.25">
      <c r="A400" s="78"/>
      <c r="B400" s="79"/>
      <c r="C400" s="78"/>
      <c r="D400" s="78"/>
      <c r="E400" s="78"/>
      <c r="F400" s="78"/>
      <c r="G400" s="78"/>
      <c r="H400" s="78"/>
      <c r="I400" s="78"/>
    </row>
    <row r="401" spans="1:9" x14ac:dyDescent="0.25">
      <c r="A401" s="78"/>
      <c r="B401" s="79"/>
      <c r="C401" s="78"/>
      <c r="D401" s="78"/>
      <c r="E401" s="78"/>
      <c r="F401" s="78"/>
      <c r="G401" s="78"/>
      <c r="H401" s="78"/>
      <c r="I401" s="78"/>
    </row>
    <row r="402" spans="1:9" x14ac:dyDescent="0.25">
      <c r="A402" s="78"/>
      <c r="B402" s="79"/>
      <c r="C402" s="78"/>
      <c r="D402" s="78"/>
      <c r="E402" s="78"/>
      <c r="F402" s="78"/>
      <c r="G402" s="78"/>
      <c r="H402" s="78"/>
      <c r="I402" s="78"/>
    </row>
    <row r="403" spans="1:9" x14ac:dyDescent="0.25">
      <c r="A403" s="78"/>
      <c r="B403" s="79"/>
      <c r="C403" s="78"/>
      <c r="D403" s="78"/>
      <c r="E403" s="78"/>
      <c r="F403" s="78"/>
      <c r="G403" s="78"/>
      <c r="H403" s="78"/>
      <c r="I403" s="78"/>
    </row>
    <row r="404" spans="1:9" x14ac:dyDescent="0.25">
      <c r="A404" s="78"/>
      <c r="B404" s="79"/>
      <c r="C404" s="78"/>
      <c r="D404" s="78"/>
      <c r="E404" s="78"/>
      <c r="F404" s="78"/>
      <c r="G404" s="78"/>
      <c r="H404" s="78"/>
      <c r="I404" s="78"/>
    </row>
    <row r="405" spans="1:9" x14ac:dyDescent="0.25">
      <c r="A405" s="78"/>
      <c r="B405" s="79"/>
      <c r="C405" s="78"/>
      <c r="D405" s="78"/>
      <c r="E405" s="78"/>
      <c r="F405" s="78"/>
      <c r="G405" s="78"/>
      <c r="H405" s="78"/>
      <c r="I405" s="78"/>
    </row>
    <row r="406" spans="1:9" x14ac:dyDescent="0.25">
      <c r="A406" s="78"/>
      <c r="B406" s="79"/>
      <c r="C406" s="78"/>
      <c r="D406" s="78"/>
      <c r="E406" s="78"/>
      <c r="F406" s="78"/>
      <c r="G406" s="78"/>
      <c r="H406" s="78"/>
      <c r="I406" s="78"/>
    </row>
    <row r="407" spans="1:9" x14ac:dyDescent="0.25">
      <c r="A407" s="78"/>
      <c r="B407" s="79"/>
      <c r="C407" s="78"/>
      <c r="D407" s="78"/>
      <c r="E407" s="78"/>
      <c r="F407" s="78"/>
      <c r="G407" s="78"/>
      <c r="H407" s="78"/>
      <c r="I407" s="78"/>
    </row>
    <row r="408" spans="1:9" x14ac:dyDescent="0.25">
      <c r="A408" s="78"/>
      <c r="B408" s="79"/>
      <c r="C408" s="78"/>
      <c r="D408" s="78"/>
      <c r="E408" s="78"/>
      <c r="F408" s="78"/>
      <c r="G408" s="78"/>
      <c r="H408" s="78"/>
      <c r="I408" s="78"/>
    </row>
    <row r="409" spans="1:9" x14ac:dyDescent="0.25">
      <c r="A409" s="78"/>
      <c r="B409" s="79"/>
      <c r="C409" s="78"/>
      <c r="D409" s="78"/>
      <c r="E409" s="78"/>
      <c r="F409" s="78"/>
      <c r="G409" s="78"/>
      <c r="H409" s="78"/>
      <c r="I409" s="78"/>
    </row>
    <row r="410" spans="1:9" x14ac:dyDescent="0.25">
      <c r="A410" s="78"/>
      <c r="B410" s="79"/>
      <c r="C410" s="78"/>
      <c r="D410" s="78"/>
      <c r="E410" s="78"/>
      <c r="F410" s="78"/>
      <c r="G410" s="78"/>
      <c r="H410" s="78"/>
      <c r="I410" s="78"/>
    </row>
    <row r="411" spans="1:9" x14ac:dyDescent="0.25">
      <c r="A411" s="78"/>
      <c r="B411" s="79"/>
      <c r="C411" s="78"/>
      <c r="D411" s="78"/>
      <c r="E411" s="78"/>
      <c r="F411" s="78"/>
      <c r="G411" s="78"/>
      <c r="H411" s="78"/>
      <c r="I411" s="78"/>
    </row>
    <row r="412" spans="1:9" x14ac:dyDescent="0.25">
      <c r="A412" s="78"/>
      <c r="B412" s="79"/>
      <c r="C412" s="78"/>
      <c r="D412" s="78"/>
      <c r="E412" s="78"/>
      <c r="F412" s="78"/>
      <c r="G412" s="78"/>
      <c r="H412" s="78"/>
      <c r="I412" s="78"/>
    </row>
    <row r="413" spans="1:9" x14ac:dyDescent="0.25">
      <c r="A413" s="78"/>
      <c r="B413" s="79"/>
      <c r="C413" s="78"/>
      <c r="D413" s="78"/>
      <c r="E413" s="78"/>
      <c r="F413" s="78"/>
      <c r="G413" s="78"/>
      <c r="H413" s="78"/>
      <c r="I413" s="78"/>
    </row>
    <row r="414" spans="1:9" x14ac:dyDescent="0.25">
      <c r="A414" s="78"/>
      <c r="B414" s="79"/>
      <c r="C414" s="78"/>
      <c r="D414" s="78"/>
      <c r="E414" s="78"/>
      <c r="F414" s="78"/>
      <c r="G414" s="78"/>
      <c r="H414" s="78"/>
      <c r="I414" s="78"/>
    </row>
    <row r="415" spans="1:9" x14ac:dyDescent="0.25">
      <c r="A415" s="78"/>
      <c r="B415" s="79"/>
      <c r="C415" s="78"/>
      <c r="D415" s="78"/>
      <c r="E415" s="78"/>
      <c r="F415" s="78"/>
      <c r="G415" s="78"/>
      <c r="H415" s="78"/>
      <c r="I415" s="78"/>
    </row>
    <row r="416" spans="1:9" x14ac:dyDescent="0.25">
      <c r="A416" s="78"/>
      <c r="B416" s="79"/>
      <c r="C416" s="78"/>
      <c r="D416" s="78"/>
      <c r="E416" s="78"/>
      <c r="F416" s="78"/>
      <c r="G416" s="78"/>
      <c r="H416" s="78"/>
      <c r="I416" s="78"/>
    </row>
    <row r="417" spans="1:9" x14ac:dyDescent="0.25">
      <c r="A417" s="78"/>
      <c r="B417" s="79"/>
      <c r="C417" s="78"/>
      <c r="D417" s="78"/>
      <c r="E417" s="78"/>
      <c r="F417" s="78"/>
      <c r="G417" s="78"/>
      <c r="H417" s="78"/>
      <c r="I417" s="78"/>
    </row>
    <row r="418" spans="1:9" x14ac:dyDescent="0.25">
      <c r="A418" s="78"/>
      <c r="B418" s="79"/>
      <c r="C418" s="78"/>
      <c r="D418" s="78"/>
      <c r="E418" s="78"/>
      <c r="F418" s="78"/>
      <c r="G418" s="78"/>
      <c r="H418" s="78"/>
      <c r="I418" s="78"/>
    </row>
    <row r="419" spans="1:9" x14ac:dyDescent="0.25">
      <c r="A419" s="78"/>
      <c r="B419" s="79"/>
      <c r="C419" s="78"/>
      <c r="D419" s="78"/>
      <c r="E419" s="78"/>
      <c r="F419" s="78"/>
      <c r="G419" s="78"/>
      <c r="H419" s="78"/>
      <c r="I419" s="78"/>
    </row>
    <row r="420" spans="1:9" x14ac:dyDescent="0.25">
      <c r="A420" s="78"/>
      <c r="B420" s="79"/>
      <c r="C420" s="78"/>
      <c r="D420" s="78"/>
      <c r="E420" s="78"/>
      <c r="F420" s="78"/>
      <c r="G420" s="78"/>
      <c r="H420" s="78"/>
      <c r="I420" s="78"/>
    </row>
    <row r="421" spans="1:9" x14ac:dyDescent="0.25">
      <c r="A421" s="78"/>
      <c r="B421" s="79"/>
      <c r="C421" s="78"/>
      <c r="D421" s="78"/>
      <c r="E421" s="78"/>
      <c r="F421" s="78"/>
      <c r="G421" s="78"/>
      <c r="H421" s="78"/>
      <c r="I421" s="78"/>
    </row>
    <row r="422" spans="1:9" x14ac:dyDescent="0.25">
      <c r="A422" s="78"/>
      <c r="B422" s="79"/>
      <c r="C422" s="78"/>
      <c r="D422" s="78"/>
      <c r="E422" s="78"/>
      <c r="F422" s="78"/>
      <c r="G422" s="78"/>
      <c r="H422" s="78"/>
      <c r="I422" s="78"/>
    </row>
    <row r="423" spans="1:9" x14ac:dyDescent="0.25">
      <c r="A423" s="78"/>
      <c r="B423" s="79"/>
      <c r="C423" s="78"/>
      <c r="D423" s="78"/>
      <c r="E423" s="78"/>
      <c r="F423" s="78"/>
      <c r="G423" s="78"/>
      <c r="H423" s="78"/>
      <c r="I423" s="78"/>
    </row>
    <row r="424" spans="1:9" x14ac:dyDescent="0.25">
      <c r="A424" s="78"/>
      <c r="B424" s="79"/>
      <c r="C424" s="78"/>
      <c r="D424" s="78"/>
      <c r="E424" s="78"/>
      <c r="F424" s="78"/>
      <c r="G424" s="78"/>
      <c r="H424" s="78"/>
      <c r="I424" s="78"/>
    </row>
    <row r="425" spans="1:9" x14ac:dyDescent="0.25">
      <c r="A425" s="78"/>
      <c r="B425" s="79"/>
      <c r="C425" s="78"/>
      <c r="D425" s="78"/>
      <c r="E425" s="78"/>
      <c r="F425" s="78"/>
      <c r="G425" s="78"/>
      <c r="H425" s="78"/>
      <c r="I425" s="78"/>
    </row>
    <row r="426" spans="1:9" x14ac:dyDescent="0.25">
      <c r="A426" s="78"/>
      <c r="B426" s="79"/>
      <c r="C426" s="78"/>
      <c r="D426" s="78"/>
      <c r="E426" s="78"/>
      <c r="F426" s="78"/>
      <c r="G426" s="78"/>
      <c r="H426" s="78"/>
      <c r="I426" s="78"/>
    </row>
    <row r="427" spans="1:9" x14ac:dyDescent="0.25">
      <c r="A427" s="78"/>
      <c r="B427" s="79"/>
      <c r="C427" s="78"/>
      <c r="D427" s="78"/>
      <c r="E427" s="78"/>
      <c r="F427" s="78"/>
      <c r="G427" s="78"/>
      <c r="H427" s="78"/>
      <c r="I427" s="78"/>
    </row>
    <row r="428" spans="1:9" x14ac:dyDescent="0.25">
      <c r="A428" s="78"/>
      <c r="B428" s="79"/>
      <c r="C428" s="78"/>
      <c r="D428" s="78"/>
      <c r="E428" s="78"/>
      <c r="F428" s="78"/>
      <c r="G428" s="78"/>
      <c r="H428" s="78"/>
      <c r="I428" s="78"/>
    </row>
    <row r="429" spans="1:9" x14ac:dyDescent="0.25">
      <c r="A429" s="78"/>
      <c r="B429" s="79"/>
      <c r="C429" s="78"/>
      <c r="D429" s="78"/>
      <c r="E429" s="78"/>
      <c r="F429" s="78"/>
      <c r="G429" s="78"/>
      <c r="H429" s="78"/>
      <c r="I429" s="78"/>
    </row>
    <row r="430" spans="1:9" x14ac:dyDescent="0.25">
      <c r="A430" s="78"/>
      <c r="B430" s="79"/>
      <c r="C430" s="78"/>
      <c r="D430" s="78"/>
      <c r="E430" s="78"/>
      <c r="F430" s="78"/>
      <c r="G430" s="78"/>
      <c r="H430" s="78"/>
      <c r="I430" s="78"/>
    </row>
    <row r="431" spans="1:9" x14ac:dyDescent="0.25">
      <c r="A431" s="78"/>
      <c r="B431" s="79"/>
      <c r="C431" s="78"/>
      <c r="D431" s="78"/>
      <c r="E431" s="78"/>
      <c r="F431" s="78"/>
      <c r="G431" s="78"/>
      <c r="H431" s="78"/>
      <c r="I431" s="78"/>
    </row>
    <row r="432" spans="1:9" x14ac:dyDescent="0.25">
      <c r="A432" s="78"/>
      <c r="B432" s="79"/>
      <c r="C432" s="78"/>
      <c r="D432" s="78"/>
      <c r="E432" s="78"/>
      <c r="F432" s="78"/>
      <c r="G432" s="78"/>
      <c r="H432" s="78"/>
      <c r="I432" s="78"/>
    </row>
    <row r="433" spans="1:9" x14ac:dyDescent="0.25">
      <c r="A433" s="78"/>
      <c r="B433" s="79"/>
      <c r="C433" s="78"/>
      <c r="D433" s="78"/>
      <c r="E433" s="78"/>
      <c r="F433" s="78"/>
      <c r="G433" s="78"/>
      <c r="H433" s="78"/>
      <c r="I433" s="78"/>
    </row>
    <row r="434" spans="1:9" x14ac:dyDescent="0.25">
      <c r="A434" s="78"/>
      <c r="B434" s="79"/>
      <c r="C434" s="78"/>
      <c r="D434" s="78"/>
      <c r="E434" s="78"/>
      <c r="F434" s="78"/>
      <c r="G434" s="78"/>
      <c r="H434" s="78"/>
      <c r="I434" s="78"/>
    </row>
    <row r="435" spans="1:9" x14ac:dyDescent="0.25">
      <c r="A435" s="78"/>
      <c r="B435" s="79"/>
      <c r="C435" s="78"/>
      <c r="D435" s="78"/>
      <c r="E435" s="78"/>
      <c r="F435" s="78"/>
      <c r="G435" s="78"/>
      <c r="H435" s="78"/>
      <c r="I435" s="78"/>
    </row>
    <row r="436" spans="1:9" x14ac:dyDescent="0.25">
      <c r="A436" s="78"/>
      <c r="B436" s="79"/>
      <c r="C436" s="78"/>
      <c r="D436" s="78"/>
      <c r="E436" s="78"/>
      <c r="F436" s="78"/>
      <c r="G436" s="78"/>
      <c r="H436" s="78"/>
      <c r="I436" s="78"/>
    </row>
    <row r="437" spans="1:9" x14ac:dyDescent="0.25">
      <c r="A437" s="78"/>
      <c r="B437" s="79"/>
      <c r="C437" s="78"/>
      <c r="D437" s="78"/>
      <c r="E437" s="78"/>
      <c r="F437" s="78"/>
      <c r="G437" s="78"/>
      <c r="H437" s="78"/>
      <c r="I437" s="78"/>
    </row>
    <row r="438" spans="1:9" x14ac:dyDescent="0.25">
      <c r="A438" s="78"/>
      <c r="B438" s="79"/>
      <c r="C438" s="78"/>
      <c r="D438" s="78"/>
      <c r="E438" s="78"/>
      <c r="F438" s="78"/>
      <c r="G438" s="78"/>
      <c r="H438" s="78"/>
      <c r="I438" s="78"/>
    </row>
    <row r="439" spans="1:9" x14ac:dyDescent="0.25">
      <c r="A439" s="78"/>
      <c r="B439" s="79"/>
      <c r="C439" s="78"/>
      <c r="D439" s="78"/>
      <c r="E439" s="78"/>
      <c r="F439" s="78"/>
      <c r="G439" s="78"/>
      <c r="H439" s="78"/>
      <c r="I439" s="78"/>
    </row>
    <row r="440" spans="1:9" x14ac:dyDescent="0.25">
      <c r="A440" s="78"/>
      <c r="B440" s="79"/>
      <c r="C440" s="78"/>
      <c r="D440" s="78"/>
      <c r="E440" s="78"/>
      <c r="F440" s="78"/>
      <c r="G440" s="78"/>
      <c r="H440" s="78"/>
      <c r="I440" s="78"/>
    </row>
    <row r="441" spans="1:9" x14ac:dyDescent="0.25">
      <c r="A441" s="78"/>
      <c r="B441" s="79"/>
      <c r="C441" s="78"/>
      <c r="D441" s="78"/>
      <c r="E441" s="78"/>
      <c r="F441" s="78"/>
      <c r="G441" s="78"/>
      <c r="H441" s="78"/>
      <c r="I441" s="78"/>
    </row>
    <row r="442" spans="1:9" x14ac:dyDescent="0.25">
      <c r="A442" s="78"/>
      <c r="B442" s="79"/>
      <c r="C442" s="78"/>
      <c r="D442" s="78"/>
      <c r="E442" s="78"/>
      <c r="F442" s="78"/>
      <c r="G442" s="78"/>
      <c r="H442" s="78"/>
      <c r="I442" s="78"/>
    </row>
    <row r="443" spans="1:9" x14ac:dyDescent="0.25">
      <c r="A443" s="78"/>
      <c r="B443" s="79"/>
      <c r="C443" s="78"/>
      <c r="D443" s="78"/>
      <c r="E443" s="78"/>
      <c r="F443" s="78"/>
      <c r="G443" s="78"/>
      <c r="H443" s="78"/>
      <c r="I443" s="78"/>
    </row>
    <row r="444" spans="1:9" x14ac:dyDescent="0.25">
      <c r="A444" s="78"/>
      <c r="B444" s="79"/>
      <c r="C444" s="78"/>
      <c r="D444" s="78"/>
      <c r="E444" s="78"/>
      <c r="F444" s="78"/>
      <c r="G444" s="78"/>
      <c r="H444" s="78"/>
      <c r="I444" s="78"/>
    </row>
    <row r="445" spans="1:9" x14ac:dyDescent="0.25">
      <c r="A445" s="78"/>
      <c r="B445" s="79"/>
      <c r="C445" s="78"/>
      <c r="D445" s="78"/>
      <c r="E445" s="78"/>
      <c r="F445" s="78"/>
      <c r="G445" s="78"/>
      <c r="H445" s="78"/>
      <c r="I445" s="78"/>
    </row>
    <row r="446" spans="1:9" x14ac:dyDescent="0.25">
      <c r="A446" s="78"/>
      <c r="B446" s="79"/>
      <c r="C446" s="78"/>
      <c r="D446" s="78"/>
      <c r="E446" s="78"/>
      <c r="F446" s="78"/>
      <c r="G446" s="78"/>
      <c r="H446" s="78"/>
      <c r="I446" s="78"/>
    </row>
    <row r="447" spans="1:9" x14ac:dyDescent="0.25">
      <c r="A447" s="78"/>
      <c r="B447" s="79"/>
      <c r="C447" s="78"/>
      <c r="D447" s="78"/>
      <c r="E447" s="78"/>
      <c r="F447" s="78"/>
      <c r="G447" s="78"/>
      <c r="H447" s="78"/>
      <c r="I447" s="78"/>
    </row>
    <row r="448" spans="1:9" x14ac:dyDescent="0.25">
      <c r="A448" s="78"/>
      <c r="B448" s="79"/>
      <c r="C448" s="78"/>
      <c r="D448" s="78"/>
      <c r="E448" s="78"/>
      <c r="F448" s="78"/>
      <c r="G448" s="78"/>
      <c r="H448" s="78"/>
      <c r="I448" s="78"/>
    </row>
    <row r="449" spans="1:9" x14ac:dyDescent="0.25">
      <c r="A449" s="78"/>
      <c r="B449" s="79"/>
      <c r="C449" s="78"/>
      <c r="D449" s="78"/>
      <c r="E449" s="78"/>
      <c r="F449" s="78"/>
      <c r="G449" s="78"/>
      <c r="H449" s="78"/>
      <c r="I449" s="78"/>
    </row>
    <row r="450" spans="1:9" x14ac:dyDescent="0.25">
      <c r="A450" s="78"/>
      <c r="B450" s="79"/>
      <c r="C450" s="78"/>
      <c r="D450" s="78"/>
      <c r="E450" s="78"/>
      <c r="F450" s="78"/>
      <c r="G450" s="78"/>
      <c r="H450" s="78"/>
      <c r="I450" s="78"/>
    </row>
    <row r="451" spans="1:9" x14ac:dyDescent="0.25">
      <c r="A451" s="78"/>
      <c r="B451" s="79"/>
      <c r="C451" s="78"/>
      <c r="D451" s="78"/>
      <c r="E451" s="78"/>
      <c r="F451" s="78"/>
      <c r="G451" s="78"/>
      <c r="H451" s="78"/>
      <c r="I451" s="78"/>
    </row>
    <row r="452" spans="1:9" x14ac:dyDescent="0.25">
      <c r="A452" s="78"/>
      <c r="B452" s="79"/>
      <c r="C452" s="78"/>
      <c r="D452" s="78"/>
      <c r="E452" s="78"/>
      <c r="F452" s="78"/>
      <c r="G452" s="78"/>
      <c r="H452" s="78"/>
      <c r="I452" s="78"/>
    </row>
    <row r="453" spans="1:9" x14ac:dyDescent="0.25">
      <c r="A453" s="78"/>
      <c r="B453" s="79"/>
      <c r="C453" s="78"/>
      <c r="D453" s="78"/>
      <c r="E453" s="78"/>
      <c r="F453" s="78"/>
      <c r="G453" s="78"/>
      <c r="H453" s="78"/>
      <c r="I453" s="78"/>
    </row>
    <row r="454" spans="1:9" x14ac:dyDescent="0.25">
      <c r="A454" s="78"/>
      <c r="B454" s="79"/>
      <c r="C454" s="78"/>
      <c r="D454" s="78"/>
      <c r="E454" s="78"/>
      <c r="F454" s="78"/>
      <c r="G454" s="78"/>
      <c r="H454" s="78"/>
      <c r="I454" s="78"/>
    </row>
    <row r="455" spans="1:9" x14ac:dyDescent="0.25">
      <c r="A455" s="78"/>
      <c r="B455" s="79"/>
      <c r="C455" s="78"/>
      <c r="D455" s="78"/>
      <c r="E455" s="78"/>
      <c r="F455" s="78"/>
      <c r="G455" s="78"/>
      <c r="H455" s="78"/>
      <c r="I455" s="78"/>
    </row>
    <row r="456" spans="1:9" x14ac:dyDescent="0.25">
      <c r="A456" s="78"/>
      <c r="B456" s="79"/>
      <c r="C456" s="78"/>
      <c r="D456" s="78"/>
      <c r="E456" s="78"/>
      <c r="F456" s="78"/>
      <c r="G456" s="78"/>
      <c r="H456" s="78"/>
      <c r="I456" s="78"/>
    </row>
    <row r="457" spans="1:9" x14ac:dyDescent="0.25">
      <c r="A457" s="78"/>
      <c r="B457" s="79"/>
      <c r="C457" s="78"/>
      <c r="D457" s="78"/>
      <c r="E457" s="78"/>
      <c r="F457" s="78"/>
      <c r="G457" s="78"/>
      <c r="H457" s="78"/>
      <c r="I457" s="78"/>
    </row>
    <row r="458" spans="1:9" x14ac:dyDescent="0.25">
      <c r="A458" s="78"/>
      <c r="B458" s="79"/>
      <c r="C458" s="78"/>
      <c r="D458" s="78"/>
      <c r="E458" s="78"/>
      <c r="F458" s="78"/>
      <c r="G458" s="78"/>
      <c r="H458" s="78"/>
      <c r="I458" s="78"/>
    </row>
    <row r="459" spans="1:9" x14ac:dyDescent="0.25">
      <c r="A459" s="78"/>
      <c r="B459" s="79"/>
      <c r="C459" s="78"/>
      <c r="D459" s="78"/>
      <c r="E459" s="78"/>
      <c r="F459" s="78"/>
      <c r="G459" s="78"/>
      <c r="H459" s="78"/>
      <c r="I459" s="78"/>
    </row>
    <row r="460" spans="1:9" x14ac:dyDescent="0.25">
      <c r="A460" s="78"/>
      <c r="B460" s="79"/>
      <c r="C460" s="78"/>
      <c r="D460" s="78"/>
      <c r="E460" s="78"/>
      <c r="F460" s="78"/>
      <c r="G460" s="78"/>
      <c r="H460" s="78"/>
      <c r="I460" s="78"/>
    </row>
    <row r="461" spans="1:9" x14ac:dyDescent="0.25">
      <c r="A461" s="78"/>
      <c r="B461" s="79"/>
      <c r="C461" s="78"/>
      <c r="D461" s="78"/>
      <c r="E461" s="78"/>
      <c r="F461" s="78"/>
      <c r="G461" s="78"/>
      <c r="H461" s="78"/>
      <c r="I461" s="78"/>
    </row>
    <row r="462" spans="1:9" x14ac:dyDescent="0.25">
      <c r="A462" s="78"/>
      <c r="B462" s="79"/>
      <c r="C462" s="78"/>
      <c r="D462" s="78"/>
      <c r="E462" s="78"/>
      <c r="F462" s="78"/>
      <c r="G462" s="78"/>
      <c r="H462" s="78"/>
      <c r="I462" s="78"/>
    </row>
    <row r="463" spans="1:9" x14ac:dyDescent="0.25">
      <c r="A463" s="78"/>
      <c r="B463" s="79"/>
      <c r="C463" s="78"/>
      <c r="D463" s="78"/>
      <c r="E463" s="78"/>
      <c r="F463" s="78"/>
      <c r="G463" s="78"/>
      <c r="H463" s="78"/>
      <c r="I463" s="78"/>
    </row>
    <row r="464" spans="1:9" x14ac:dyDescent="0.25">
      <c r="A464" s="78"/>
      <c r="B464" s="79"/>
      <c r="C464" s="78"/>
      <c r="D464" s="78"/>
      <c r="E464" s="78"/>
      <c r="F464" s="78"/>
      <c r="G464" s="78"/>
      <c r="H464" s="78"/>
      <c r="I464" s="78"/>
    </row>
    <row r="465" spans="1:9" x14ac:dyDescent="0.25">
      <c r="A465" s="78"/>
      <c r="B465" s="79"/>
      <c r="C465" s="78"/>
      <c r="D465" s="78"/>
      <c r="E465" s="78"/>
      <c r="F465" s="78"/>
      <c r="G465" s="78"/>
      <c r="H465" s="78"/>
      <c r="I465" s="78"/>
    </row>
    <row r="466" spans="1:9" x14ac:dyDescent="0.25">
      <c r="A466" s="78"/>
      <c r="B466" s="79"/>
      <c r="C466" s="78"/>
      <c r="D466" s="78"/>
      <c r="E466" s="78"/>
      <c r="F466" s="78"/>
      <c r="G466" s="78"/>
      <c r="H466" s="78"/>
      <c r="I466" s="78"/>
    </row>
    <row r="467" spans="1:9" x14ac:dyDescent="0.25">
      <c r="A467" s="78"/>
      <c r="B467" s="79"/>
      <c r="C467" s="78"/>
      <c r="D467" s="78"/>
      <c r="E467" s="78"/>
      <c r="F467" s="78"/>
      <c r="G467" s="78"/>
      <c r="H467" s="78"/>
      <c r="I467" s="78"/>
    </row>
    <row r="468" spans="1:9" x14ac:dyDescent="0.25">
      <c r="A468" s="78"/>
      <c r="B468" s="79"/>
      <c r="C468" s="78"/>
      <c r="D468" s="78"/>
      <c r="E468" s="78"/>
      <c r="F468" s="78"/>
      <c r="G468" s="78"/>
      <c r="H468" s="78"/>
      <c r="I468" s="78"/>
    </row>
    <row r="469" spans="1:9" x14ac:dyDescent="0.25">
      <c r="A469" s="78"/>
      <c r="B469" s="79"/>
      <c r="C469" s="78"/>
      <c r="D469" s="78"/>
      <c r="E469" s="78"/>
      <c r="F469" s="78"/>
      <c r="G469" s="78"/>
      <c r="H469" s="78"/>
      <c r="I469" s="78"/>
    </row>
    <row r="470" spans="1:9" x14ac:dyDescent="0.25">
      <c r="A470" s="78"/>
      <c r="B470" s="79"/>
      <c r="C470" s="78"/>
      <c r="D470" s="78"/>
      <c r="E470" s="78"/>
      <c r="F470" s="78"/>
      <c r="G470" s="78"/>
      <c r="H470" s="78"/>
      <c r="I470" s="78"/>
    </row>
    <row r="471" spans="1:9" x14ac:dyDescent="0.25">
      <c r="A471" s="78"/>
      <c r="B471" s="79"/>
      <c r="C471" s="78"/>
      <c r="D471" s="78"/>
      <c r="E471" s="78"/>
      <c r="F471" s="78"/>
      <c r="G471" s="78"/>
      <c r="H471" s="78"/>
      <c r="I471" s="78"/>
    </row>
    <row r="472" spans="1:9" x14ac:dyDescent="0.25">
      <c r="A472" s="78"/>
      <c r="B472" s="79"/>
      <c r="C472" s="78"/>
      <c r="D472" s="78"/>
      <c r="E472" s="78"/>
      <c r="F472" s="78"/>
      <c r="G472" s="78"/>
      <c r="H472" s="78"/>
      <c r="I472" s="78"/>
    </row>
    <row r="473" spans="1:9" x14ac:dyDescent="0.25">
      <c r="A473" s="78"/>
      <c r="B473" s="79"/>
      <c r="C473" s="78"/>
      <c r="D473" s="78"/>
      <c r="E473" s="78"/>
      <c r="F473" s="78"/>
      <c r="G473" s="78"/>
      <c r="H473" s="78"/>
      <c r="I473" s="78"/>
    </row>
    <row r="474" spans="1:9" x14ac:dyDescent="0.25">
      <c r="A474" s="78"/>
      <c r="B474" s="79"/>
      <c r="C474" s="78"/>
      <c r="D474" s="78"/>
      <c r="E474" s="78"/>
      <c r="F474" s="78"/>
      <c r="G474" s="78"/>
      <c r="H474" s="78"/>
      <c r="I474" s="78"/>
    </row>
    <row r="475" spans="1:9" x14ac:dyDescent="0.25">
      <c r="A475" s="78"/>
      <c r="B475" s="79"/>
      <c r="C475" s="78"/>
      <c r="D475" s="78"/>
      <c r="E475" s="78"/>
      <c r="F475" s="78"/>
      <c r="G475" s="78"/>
      <c r="H475" s="78"/>
      <c r="I475" s="78"/>
    </row>
    <row r="476" spans="1:9" x14ac:dyDescent="0.25">
      <c r="A476" s="78"/>
      <c r="B476" s="79"/>
      <c r="C476" s="78"/>
      <c r="D476" s="78"/>
      <c r="E476" s="78"/>
      <c r="F476" s="78"/>
      <c r="G476" s="78"/>
      <c r="H476" s="78"/>
      <c r="I476" s="78"/>
    </row>
    <row r="477" spans="1:9" x14ac:dyDescent="0.25">
      <c r="A477" s="78"/>
      <c r="B477" s="79"/>
      <c r="C477" s="78"/>
      <c r="D477" s="78"/>
      <c r="E477" s="78"/>
      <c r="F477" s="78"/>
      <c r="G477" s="78"/>
      <c r="H477" s="78"/>
      <c r="I477" s="78"/>
    </row>
    <row r="478" spans="1:9" x14ac:dyDescent="0.25">
      <c r="A478" s="78"/>
      <c r="B478" s="79"/>
      <c r="C478" s="78"/>
      <c r="D478" s="78"/>
      <c r="E478" s="78"/>
      <c r="F478" s="78"/>
      <c r="G478" s="78"/>
      <c r="H478" s="78"/>
      <c r="I478" s="78"/>
    </row>
    <row r="479" spans="1:9" x14ac:dyDescent="0.25">
      <c r="A479" s="78"/>
      <c r="B479" s="79"/>
      <c r="C479" s="78"/>
      <c r="D479" s="78"/>
      <c r="E479" s="78"/>
      <c r="F479" s="78"/>
      <c r="G479" s="78"/>
      <c r="H479" s="78"/>
      <c r="I479" s="78"/>
    </row>
    <row r="480" spans="1:9" x14ac:dyDescent="0.25">
      <c r="A480" s="78"/>
      <c r="B480" s="79"/>
      <c r="C480" s="78"/>
      <c r="D480" s="78"/>
      <c r="E480" s="78"/>
      <c r="F480" s="78"/>
      <c r="G480" s="78"/>
      <c r="H480" s="78"/>
      <c r="I480" s="78"/>
    </row>
    <row r="481" spans="1:9" x14ac:dyDescent="0.25">
      <c r="A481" s="78"/>
      <c r="B481" s="79"/>
      <c r="C481" s="78"/>
      <c r="D481" s="78"/>
      <c r="E481" s="78"/>
      <c r="F481" s="78"/>
      <c r="G481" s="78"/>
      <c r="H481" s="78"/>
      <c r="I481" s="78"/>
    </row>
    <row r="482" spans="1:9" x14ac:dyDescent="0.25">
      <c r="A482" s="78"/>
      <c r="B482" s="79"/>
      <c r="C482" s="78"/>
      <c r="D482" s="78"/>
      <c r="E482" s="78"/>
      <c r="F482" s="78"/>
      <c r="G482" s="78"/>
      <c r="H482" s="78"/>
      <c r="I482" s="78"/>
    </row>
    <row r="483" spans="1:9" x14ac:dyDescent="0.25">
      <c r="A483" s="78"/>
      <c r="B483" s="79"/>
      <c r="C483" s="78"/>
      <c r="D483" s="78"/>
      <c r="E483" s="78"/>
      <c r="F483" s="78"/>
      <c r="G483" s="78"/>
      <c r="H483" s="78"/>
      <c r="I483" s="78"/>
    </row>
    <row r="484" spans="1:9" x14ac:dyDescent="0.25">
      <c r="A484" s="78"/>
      <c r="B484" s="79"/>
      <c r="C484" s="78"/>
      <c r="D484" s="78"/>
      <c r="E484" s="78"/>
      <c r="F484" s="78"/>
      <c r="G484" s="78"/>
      <c r="H484" s="78"/>
      <c r="I484" s="78"/>
    </row>
    <row r="485" spans="1:9" x14ac:dyDescent="0.25">
      <c r="A485" s="78"/>
      <c r="B485" s="79"/>
      <c r="C485" s="78"/>
      <c r="D485" s="78"/>
      <c r="E485" s="78"/>
      <c r="F485" s="78"/>
      <c r="G485" s="78"/>
      <c r="H485" s="78"/>
      <c r="I485" s="78"/>
    </row>
    <row r="486" spans="1:9" x14ac:dyDescent="0.25">
      <c r="A486" s="78"/>
      <c r="B486" s="79"/>
      <c r="C486" s="78"/>
      <c r="D486" s="78"/>
      <c r="E486" s="78"/>
      <c r="F486" s="78"/>
      <c r="G486" s="78"/>
      <c r="H486" s="78"/>
      <c r="I486" s="78"/>
    </row>
    <row r="487" spans="1:9" x14ac:dyDescent="0.25">
      <c r="A487" s="78"/>
      <c r="B487" s="79"/>
      <c r="C487" s="78"/>
      <c r="D487" s="78"/>
      <c r="E487" s="78"/>
      <c r="F487" s="78"/>
      <c r="G487" s="78"/>
      <c r="H487" s="78"/>
      <c r="I487" s="78"/>
    </row>
    <row r="488" spans="1:9" x14ac:dyDescent="0.25">
      <c r="A488" s="78"/>
      <c r="B488" s="79"/>
      <c r="C488" s="78"/>
      <c r="D488" s="78"/>
      <c r="E488" s="78"/>
      <c r="F488" s="78"/>
      <c r="G488" s="78"/>
      <c r="H488" s="78"/>
      <c r="I488" s="78"/>
    </row>
    <row r="489" spans="1:9" x14ac:dyDescent="0.25">
      <c r="A489" s="78"/>
      <c r="B489" s="79"/>
      <c r="C489" s="78"/>
      <c r="D489" s="78"/>
      <c r="E489" s="78"/>
      <c r="F489" s="78"/>
      <c r="G489" s="78"/>
      <c r="H489" s="78"/>
      <c r="I489" s="78"/>
    </row>
    <row r="490" spans="1:9" x14ac:dyDescent="0.25">
      <c r="A490" s="78"/>
      <c r="B490" s="79"/>
      <c r="C490" s="78"/>
      <c r="D490" s="78"/>
      <c r="E490" s="78"/>
      <c r="F490" s="78"/>
      <c r="G490" s="78"/>
      <c r="H490" s="78"/>
      <c r="I490" s="78"/>
    </row>
    <row r="491" spans="1:9" x14ac:dyDescent="0.25">
      <c r="A491" s="78"/>
      <c r="B491" s="79"/>
      <c r="C491" s="78"/>
      <c r="D491" s="78"/>
      <c r="E491" s="78"/>
      <c r="F491" s="78"/>
      <c r="G491" s="78"/>
      <c r="H491" s="78"/>
      <c r="I491" s="78"/>
    </row>
    <row r="492" spans="1:9" x14ac:dyDescent="0.25">
      <c r="A492" s="78"/>
      <c r="B492" s="79"/>
      <c r="C492" s="78"/>
      <c r="D492" s="78"/>
      <c r="E492" s="78"/>
      <c r="F492" s="78"/>
      <c r="G492" s="78"/>
      <c r="H492" s="78"/>
      <c r="I492" s="78"/>
    </row>
    <row r="493" spans="1:9" x14ac:dyDescent="0.25">
      <c r="A493" s="78"/>
      <c r="B493" s="79"/>
      <c r="C493" s="78"/>
      <c r="D493" s="78"/>
      <c r="E493" s="78"/>
      <c r="F493" s="78"/>
      <c r="G493" s="78"/>
      <c r="H493" s="78"/>
      <c r="I493" s="78"/>
    </row>
    <row r="494" spans="1:9" x14ac:dyDescent="0.25">
      <c r="A494" s="78"/>
      <c r="B494" s="79"/>
      <c r="C494" s="78"/>
      <c r="D494" s="78"/>
      <c r="E494" s="78"/>
      <c r="F494" s="78"/>
      <c r="G494" s="78"/>
      <c r="H494" s="78"/>
      <c r="I494" s="78"/>
    </row>
    <row r="495" spans="1:9" x14ac:dyDescent="0.25">
      <c r="A495" s="78"/>
      <c r="B495" s="79"/>
      <c r="C495" s="78"/>
      <c r="D495" s="78"/>
      <c r="E495" s="78"/>
      <c r="F495" s="78"/>
      <c r="G495" s="78"/>
      <c r="H495" s="78"/>
      <c r="I495" s="78"/>
    </row>
    <row r="496" spans="1:9" x14ac:dyDescent="0.25">
      <c r="A496" s="78"/>
      <c r="B496" s="79"/>
      <c r="C496" s="78"/>
      <c r="D496" s="78"/>
      <c r="E496" s="78"/>
      <c r="F496" s="78"/>
      <c r="G496" s="78"/>
      <c r="H496" s="78"/>
      <c r="I496" s="78"/>
    </row>
    <row r="497" spans="1:9" x14ac:dyDescent="0.25">
      <c r="A497" s="78"/>
      <c r="B497" s="79"/>
      <c r="C497" s="78"/>
      <c r="D497" s="78"/>
      <c r="E497" s="78"/>
      <c r="F497" s="78"/>
      <c r="G497" s="78"/>
      <c r="H497" s="78"/>
      <c r="I497" s="78"/>
    </row>
    <row r="498" spans="1:9" x14ac:dyDescent="0.25">
      <c r="A498" s="78"/>
      <c r="B498" s="79"/>
      <c r="C498" s="78"/>
      <c r="D498" s="78"/>
      <c r="E498" s="78"/>
      <c r="F498" s="78"/>
      <c r="G498" s="78"/>
      <c r="H498" s="78"/>
      <c r="I498" s="78"/>
    </row>
    <row r="499" spans="1:9" x14ac:dyDescent="0.25">
      <c r="A499" s="78"/>
      <c r="B499" s="79"/>
      <c r="C499" s="78"/>
      <c r="D499" s="78"/>
      <c r="E499" s="78"/>
      <c r="F499" s="78"/>
      <c r="G499" s="78"/>
      <c r="H499" s="78"/>
      <c r="I499" s="78"/>
    </row>
    <row r="500" spans="1:9" x14ac:dyDescent="0.25">
      <c r="A500" s="78"/>
      <c r="B500" s="79"/>
      <c r="C500" s="78"/>
      <c r="D500" s="78"/>
      <c r="E500" s="78"/>
      <c r="F500" s="78"/>
      <c r="G500" s="78"/>
      <c r="H500" s="78"/>
      <c r="I500" s="78"/>
    </row>
    <row r="501" spans="1:9" x14ac:dyDescent="0.25">
      <c r="A501" s="78"/>
      <c r="B501" s="79"/>
      <c r="C501" s="78"/>
      <c r="D501" s="78"/>
      <c r="E501" s="78"/>
      <c r="F501" s="78"/>
      <c r="G501" s="78"/>
      <c r="H501" s="78"/>
      <c r="I501" s="78"/>
    </row>
    <row r="502" spans="1:9" x14ac:dyDescent="0.25">
      <c r="A502" s="78"/>
      <c r="B502" s="79"/>
      <c r="C502" s="78"/>
      <c r="D502" s="78"/>
      <c r="E502" s="78"/>
      <c r="F502" s="78"/>
      <c r="G502" s="78"/>
      <c r="H502" s="78"/>
      <c r="I502" s="78"/>
    </row>
    <row r="503" spans="1:9" x14ac:dyDescent="0.25">
      <c r="A503" s="78"/>
      <c r="B503" s="79"/>
      <c r="C503" s="78"/>
      <c r="D503" s="78"/>
      <c r="E503" s="78"/>
      <c r="F503" s="78"/>
      <c r="G503" s="78"/>
      <c r="H503" s="78"/>
      <c r="I503" s="78"/>
    </row>
    <row r="504" spans="1:9" x14ac:dyDescent="0.25">
      <c r="A504" s="78"/>
      <c r="B504" s="79"/>
      <c r="C504" s="78"/>
      <c r="D504" s="78"/>
      <c r="E504" s="78"/>
      <c r="F504" s="78"/>
      <c r="G504" s="78"/>
      <c r="H504" s="78"/>
      <c r="I504" s="78"/>
    </row>
    <row r="505" spans="1:9" x14ac:dyDescent="0.25">
      <c r="A505" s="78"/>
      <c r="B505" s="79"/>
      <c r="C505" s="78"/>
      <c r="D505" s="78"/>
      <c r="E505" s="78"/>
      <c r="F505" s="78"/>
      <c r="G505" s="78"/>
      <c r="H505" s="78"/>
      <c r="I505" s="78"/>
    </row>
    <row r="506" spans="1:9" x14ac:dyDescent="0.25">
      <c r="A506" s="78"/>
      <c r="B506" s="79"/>
      <c r="C506" s="78"/>
      <c r="D506" s="78"/>
      <c r="E506" s="78"/>
      <c r="F506" s="78"/>
      <c r="G506" s="78"/>
      <c r="H506" s="78"/>
      <c r="I506" s="78"/>
    </row>
    <row r="507" spans="1:9" x14ac:dyDescent="0.25">
      <c r="A507" s="78"/>
      <c r="B507" s="79"/>
      <c r="C507" s="78"/>
      <c r="D507" s="78"/>
      <c r="E507" s="78"/>
      <c r="F507" s="78"/>
      <c r="G507" s="78"/>
      <c r="H507" s="78"/>
      <c r="I507" s="78"/>
    </row>
    <row r="508" spans="1:9" x14ac:dyDescent="0.25">
      <c r="A508" s="78"/>
      <c r="B508" s="79"/>
      <c r="C508" s="78"/>
      <c r="D508" s="78"/>
      <c r="E508" s="78"/>
      <c r="F508" s="78"/>
      <c r="G508" s="78"/>
      <c r="H508" s="78"/>
      <c r="I508" s="78"/>
    </row>
  </sheetData>
  <mergeCells count="29">
    <mergeCell ref="A51:F51"/>
    <mergeCell ref="A31:A35"/>
    <mergeCell ref="A40:A45"/>
    <mergeCell ref="H44:Q44"/>
    <mergeCell ref="A48:F48"/>
    <mergeCell ref="A49:F49"/>
    <mergeCell ref="A50:F50"/>
    <mergeCell ref="D14:Q14"/>
    <mergeCell ref="A18:A21"/>
    <mergeCell ref="A23:A24"/>
    <mergeCell ref="D25:I25"/>
    <mergeCell ref="A26:A29"/>
    <mergeCell ref="H29:Q29"/>
    <mergeCell ref="A6:A8"/>
    <mergeCell ref="D7:Q7"/>
    <mergeCell ref="D8:Q8"/>
    <mergeCell ref="A9:A13"/>
    <mergeCell ref="D11:Q11"/>
    <mergeCell ref="D12:Q12"/>
    <mergeCell ref="A1:Q1"/>
    <mergeCell ref="A3:B4"/>
    <mergeCell ref="C3:C4"/>
    <mergeCell ref="D3:E3"/>
    <mergeCell ref="F3:G3"/>
    <mergeCell ref="H3:I3"/>
    <mergeCell ref="J3:K3"/>
    <mergeCell ref="L3:M3"/>
    <mergeCell ref="N3:O3"/>
    <mergeCell ref="P3:Q3"/>
  </mergeCells>
  <pageMargins left="0.7" right="0.7" top="0.75" bottom="0.75" header="0.3" footer="0.3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Листы 2-9</vt:lpstr>
      <vt:lpstr>Листы 10-12</vt:lpstr>
      <vt:lpstr>'Листы 10-12'!Область_печати</vt:lpstr>
      <vt:lpstr>'Листы 2-9'!Область_печати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Тамара Александровна</dc:creator>
  <cp:lastModifiedBy>Дмитриева Тамара Александровна</cp:lastModifiedBy>
  <dcterms:created xsi:type="dcterms:W3CDTF">2023-10-04T02:47:46Z</dcterms:created>
  <dcterms:modified xsi:type="dcterms:W3CDTF">2023-10-04T02:50:27Z</dcterms:modified>
</cp:coreProperties>
</file>